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25230" windowHeight="11700" firstSheet="4" activeTab="4"/>
  </bookViews>
  <sheets>
    <sheet name="Раздел 6 (м.у. расчеты)" sheetId="6" r:id="rId1"/>
    <sheet name="Раздел 5 (мед.услуги)" sheetId="5" r:id="rId2"/>
    <sheet name="РАЗДЕЛ 4 (скорая)" sheetId="4" r:id="rId3"/>
    <sheet name="РАЗДЕЛ 3 (дневные)" sheetId="3" r:id="rId4"/>
    <sheet name="РАЗДЕЛ 2 (стац.)" sheetId="2" r:id="rId5"/>
    <sheet name="РАЗДЕЛ 1 (амб.)" sheetId="1" r:id="rId6"/>
  </sheets>
  <externalReferences>
    <externalReference r:id="rId7"/>
  </externalReferences>
  <definedNames>
    <definedName name="_xlnm.Print_Titles" localSheetId="5">'РАЗДЕЛ 1 (амб.)'!$10:$11</definedName>
    <definedName name="_xlnm.Print_Titles" localSheetId="4">'РАЗДЕЛ 2 (стац.)'!$3:$4</definedName>
    <definedName name="_xlnm.Print_Titles" localSheetId="3">'РАЗДЕЛ 3 (дневные)'!$3:$4</definedName>
    <definedName name="_xlnm.Print_Titles" localSheetId="2">'РАЗДЕЛ 4 (скорая)'!$3:$3</definedName>
    <definedName name="_xlnm.Print_Titles" localSheetId="1">'Раздел 5 (мед.услуги)'!$3:$4</definedName>
    <definedName name="_xlnm.Print_Titles" localSheetId="0">'Раздел 6 (м.у. расчеты)'!$3:$4</definedName>
    <definedName name="_xlnm.Print_Area" localSheetId="5">'РАЗДЕЛ 1 (амб.)'!$A$1:$C$183</definedName>
    <definedName name="_xlnm.Print_Area" localSheetId="4">'РАЗДЕЛ 2 (стац.)'!$A$1:$C$72</definedName>
    <definedName name="_xlnm.Print_Area" localSheetId="3">'РАЗДЕЛ 3 (дневные)'!$A$1:$C$45</definedName>
    <definedName name="_xlnm.Print_Area" localSheetId="2">'РАЗДЕЛ 4 (скорая)'!$A$1:$C$14</definedName>
    <definedName name="_xlnm.Print_Area" localSheetId="1">'Раздел 5 (мед.услуги)'!$A$1:$C$37</definedName>
    <definedName name="_xlnm.Print_Area" localSheetId="0">'Раздел 6 (м.у. расчеты)'!$A$1:$C$164</definedName>
  </definedNames>
  <calcPr calcId="145621"/>
</workbook>
</file>

<file path=xl/calcChain.xml><?xml version="1.0" encoding="utf-8"?>
<calcChain xmlns="http://schemas.openxmlformats.org/spreadsheetml/2006/main">
  <c r="C18" i="2" l="1"/>
  <c r="C182" i="1" l="1"/>
  <c r="C183" i="1"/>
</calcChain>
</file>

<file path=xl/sharedStrings.xml><?xml version="1.0" encoding="utf-8"?>
<sst xmlns="http://schemas.openxmlformats.org/spreadsheetml/2006/main" count="931" uniqueCount="580">
  <si>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</si>
  <si>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</si>
  <si>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</si>
  <si>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</si>
  <si>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</si>
  <si>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</si>
  <si>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</si>
  <si>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</si>
  <si>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</si>
  <si>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</si>
  <si>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r>
      <t xml:space="preserve">2.1.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</si>
  <si>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</si>
  <si>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</si>
  <si>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</si>
  <si>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</si>
  <si>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</si>
  <si>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</si>
  <si>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</si>
  <si>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r>
      <t xml:space="preserve">2.2.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</si>
  <si>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</si>
  <si>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</si>
  <si>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</si>
  <si>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</si>
  <si>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</si>
  <si>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</si>
  <si>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</si>
  <si>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</si>
  <si>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</si>
  <si>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</si>
  <si>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</si>
  <si>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</si>
  <si>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</si>
  <si>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</si>
  <si>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</si>
  <si>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</si>
  <si>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 п/п</t>
  </si>
  <si>
    <t>Флюорография</t>
  </si>
  <si>
    <t>Маммография</t>
  </si>
  <si>
    <t>5.1. РЕНТГЕНОЛОГИЧЕСКИЕ ИССЛЕДОВАНИЯ</t>
  </si>
  <si>
    <t>5.1.1.</t>
  </si>
  <si>
    <t>5.1.2.</t>
  </si>
  <si>
    <t>5.2. ЭНДОСКОПИЧЕСКИЕ ИССЛЕДОВАНИЯ</t>
  </si>
  <si>
    <t>Эзофагогастродуоденоскопия</t>
  </si>
  <si>
    <t>Бронхоскопия</t>
  </si>
  <si>
    <t>Ректосигмоколоноскопия</t>
  </si>
  <si>
    <t>Ректосигмоидоскопия</t>
  </si>
  <si>
    <t>5.2.1.</t>
  </si>
  <si>
    <t>5.2.2.</t>
  </si>
  <si>
    <t>5.2.3.</t>
  </si>
  <si>
    <t>5.2.4.</t>
  </si>
  <si>
    <t>5.3.1.</t>
  </si>
  <si>
    <t>5.3.2.</t>
  </si>
  <si>
    <t>6.1. РЕНТГЕНОЛОГИЧЕСКИЕ ИССЛЕДОВАНИЯ</t>
  </si>
  <si>
    <t>Рентгенологические исследования органов грудной клетки:</t>
  </si>
  <si>
    <t>Рентгеноскопия органов грудной клетки</t>
  </si>
  <si>
    <t>Рентгенография (обзорная) грудной клетки в 1-й проекции</t>
  </si>
  <si>
    <t>Рентгенография (обзорная) грудной клетки в 2-х проекциях</t>
  </si>
  <si>
    <t>Рентгенологические исследования органов брюшной полости (органов пищеварения):</t>
  </si>
  <si>
    <t>Рентгеноскопия желудка по традиционной методике</t>
  </si>
  <si>
    <t>Самостоятельная рентгеноскопия пищевода</t>
  </si>
  <si>
    <t>Дуоденография беззондовая</t>
  </si>
  <si>
    <t>Ирригоскопия</t>
  </si>
  <si>
    <t>Рентгенография перефирических отделов скелета и позвоночника в 1-й проекции</t>
  </si>
  <si>
    <t>Рентгенография перефирических отделов скелета и позвоночника в 2-х проекциях</t>
  </si>
  <si>
    <t>Рентгенография черепа в 2-х проекциях</t>
  </si>
  <si>
    <t>Рентгенография придаточных пазух носа</t>
  </si>
  <si>
    <t>Рентгенография височно-челюстного сустава</t>
  </si>
  <si>
    <t>Рентгенография костей носа</t>
  </si>
  <si>
    <t>Рентгенография височной кости</t>
  </si>
  <si>
    <t>Рентгенография ключицы</t>
  </si>
  <si>
    <t>Рентгенография лопатки в 2-х проекциях</t>
  </si>
  <si>
    <t>Рентгенография ребер с аутокомпрессией во время дыхательных движений</t>
  </si>
  <si>
    <t>Рентгенография грудины во время дыхательных движений</t>
  </si>
  <si>
    <t>Рентгенография грудного отдела позвоночника компресионным поясом во время дыхательных движений</t>
  </si>
  <si>
    <t>Функциональное исследование позвоночника</t>
  </si>
  <si>
    <t>Рентгенография костей таза</t>
  </si>
  <si>
    <t>Рентгенография мягких тканей</t>
  </si>
  <si>
    <t>Рентгенография стоп</t>
  </si>
  <si>
    <t>Рентгенография кисти</t>
  </si>
  <si>
    <t>Урография внутривенная</t>
  </si>
  <si>
    <t>Цистография восходящая</t>
  </si>
  <si>
    <t>Рентгенологические исследования, применяемые в урологии и гинекологии:</t>
  </si>
  <si>
    <t>Рентгенологические исследования молочных желез:</t>
  </si>
  <si>
    <t>Обзорная рентгенография молочной железы</t>
  </si>
  <si>
    <t>Обзорная рентгенография молочной железы в прямой и косой проекции</t>
  </si>
  <si>
    <t>Прицельная рентгенография молочной железы</t>
  </si>
  <si>
    <t>Сложные и трудоемкие специальные рентгенологические исследования:</t>
  </si>
  <si>
    <t>Фистулография</t>
  </si>
  <si>
    <t>Томография легких в 1-й проекции</t>
  </si>
  <si>
    <t>Томография легких в 2-х проекциях</t>
  </si>
  <si>
    <t>Заочная консультация по предъявленным рентгенограммам с оформлением документов</t>
  </si>
  <si>
    <t>Рентгенологические исследования костно-суставной системы:</t>
  </si>
  <si>
    <t>6.1.1.</t>
  </si>
  <si>
    <t>-</t>
  </si>
  <si>
    <t>6.1.2.</t>
  </si>
  <si>
    <t>6.1.3.</t>
  </si>
  <si>
    <t>6.1.4.</t>
  </si>
  <si>
    <t>6.1.5.</t>
  </si>
  <si>
    <t>6.2. ЭНДОСКОПИЧЕСКИЕ ИССЛЕДОВАНИЯ</t>
  </si>
  <si>
    <t>Ультразвуковое исследование поверхностных структур:</t>
  </si>
  <si>
    <t>Щитовидной железы</t>
  </si>
  <si>
    <t>Молочных желёз (2-х)</t>
  </si>
  <si>
    <t>6.2.1.</t>
  </si>
  <si>
    <t>6.2.2.</t>
  </si>
  <si>
    <t>6.2.3.</t>
  </si>
  <si>
    <t>6.2.4.</t>
  </si>
  <si>
    <t>6.3.1.</t>
  </si>
  <si>
    <t>6.3.2.</t>
  </si>
  <si>
    <t>Ультразвуковое исследование органов гепатобилиарной системы:</t>
  </si>
  <si>
    <t>Желчного пузыря с определением функции</t>
  </si>
  <si>
    <t>УЗИ брюшной полости</t>
  </si>
  <si>
    <t>6.4.1.</t>
  </si>
  <si>
    <t>6.4.2.</t>
  </si>
  <si>
    <t>Ультразвуковое исследование органов мочеполовой системы:</t>
  </si>
  <si>
    <t>Брюшной аорты</t>
  </si>
  <si>
    <t>Мочевого пузыря с определением остаточной мочи</t>
  </si>
  <si>
    <t>Ультразвуковое исследование женских половых органов:</t>
  </si>
  <si>
    <t>При гинекологических заболеваниях</t>
  </si>
  <si>
    <t>Ультразвуковое исследование органов грудной клетки:</t>
  </si>
  <si>
    <t>Ультразвуковая допплерография сосудов в импульсном режиме</t>
  </si>
  <si>
    <t>Ультразвуковое исследование суставов:</t>
  </si>
  <si>
    <t xml:space="preserve">Ультразвуковое исследование суставов </t>
  </si>
  <si>
    <t>Ультразвуковое исследование органов новорожденного:</t>
  </si>
  <si>
    <t>Ультразвуковое исследование головного мозга</t>
  </si>
  <si>
    <t>6.4.3.</t>
  </si>
  <si>
    <t>6.4.4.</t>
  </si>
  <si>
    <t>6.4.5.</t>
  </si>
  <si>
    <t>6.4.6.</t>
  </si>
  <si>
    <t>6.4.7.</t>
  </si>
  <si>
    <t>Наименование медицинской услуги (исследования, посещения)</t>
  </si>
  <si>
    <t>Молочной железы; Периферические сосуды; Лимфатические узлы; Мягкие ткани;Слюнных желез</t>
  </si>
  <si>
    <t>Поджелудочной железы; Печень + желчный пузырь; Селезенка</t>
  </si>
  <si>
    <t>Почки + надпочечники; Предстательная железа + яички</t>
  </si>
  <si>
    <t xml:space="preserve">Эхокардиография с доплеровским анализом; Эхокардиография с цветным картированием </t>
  </si>
  <si>
    <t>При беременности</t>
  </si>
  <si>
    <t>Дуплексное сканирование брахицефальных артерий</t>
  </si>
  <si>
    <r>
      <rPr>
        <b/>
        <u/>
        <sz val="14"/>
        <rFont val="Times New Roman"/>
        <family val="1"/>
        <charset val="204"/>
      </rPr>
      <t>РАЗДЕЛ 4.</t>
    </r>
    <r>
      <rPr>
        <b/>
        <sz val="14"/>
        <rFont val="Times New Roman"/>
        <family val="1"/>
        <charset val="204"/>
      </rPr>
      <t xml:space="preserve"> СКОРАЯ МЕДИЦИНСКАЯ ПОМОЩЬ</t>
    </r>
  </si>
  <si>
    <r>
      <rPr>
        <b/>
        <u/>
        <sz val="14"/>
        <rFont val="Times New Roman"/>
        <family val="1"/>
        <charset val="204"/>
      </rPr>
      <t>РАЗДЕЛ 2</t>
    </r>
    <r>
      <rPr>
        <b/>
        <sz val="14"/>
        <rFont val="Times New Roman"/>
        <family val="1"/>
        <charset val="204"/>
      </rPr>
      <t>. САЦИОНАРНАЯ МЕДИЦИНСКАЯ ПОМОЩЬ</t>
    </r>
  </si>
  <si>
    <r>
      <rPr>
        <b/>
        <u/>
        <sz val="13"/>
        <rFont val="Times New Roman"/>
        <family val="1"/>
        <charset val="204"/>
      </rPr>
      <t>РАЗДЕЛ 1.</t>
    </r>
    <r>
      <rPr>
        <b/>
        <sz val="13"/>
        <rFont val="Times New Roman"/>
        <family val="1"/>
        <charset val="204"/>
      </rPr>
      <t xml:space="preserve"> АМБУЛАТОРНАЯ МЕДИЦИНСКАЯ ПОМОЩЬ</t>
    </r>
  </si>
  <si>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</si>
  <si>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</si>
  <si>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</si>
  <si>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</si>
  <si>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</si>
  <si>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</si>
  <si>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</si>
  <si>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</si>
  <si>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</si>
  <si>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</si>
  <si>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</si>
  <si>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</si>
  <si>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</si>
  <si>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</si>
  <si>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</si>
  <si>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</si>
  <si>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</si>
  <si>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</si>
  <si>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</si>
  <si>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</si>
  <si>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</si>
  <si>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</si>
  <si>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</si>
  <si>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5.4.1.</t>
  </si>
  <si>
    <t>5.4.2.</t>
  </si>
  <si>
    <t>5.4.2.1.</t>
  </si>
  <si>
    <t>5.4.2.2.</t>
  </si>
  <si>
    <t>5.4.2.3.</t>
  </si>
  <si>
    <t>5.4.2.4.</t>
  </si>
  <si>
    <t>5.4.2.5.</t>
  </si>
  <si>
    <t>5.4.2.6.</t>
  </si>
  <si>
    <t>5.4.2.7.</t>
  </si>
  <si>
    <t>5.4.2.8.</t>
  </si>
  <si>
    <t>5.4.2.9.</t>
  </si>
  <si>
    <t>5.4.2.10.</t>
  </si>
  <si>
    <t>5.4.2.11.</t>
  </si>
  <si>
    <t>5.4.2.12.</t>
  </si>
  <si>
    <t>5.4.3.</t>
  </si>
  <si>
    <t>5.4.3.1.</t>
  </si>
  <si>
    <t>5.4.4.</t>
  </si>
  <si>
    <t>5.4.4.1.</t>
  </si>
  <si>
    <t>5.4.4.2.</t>
  </si>
  <si>
    <t>Диагностика аутоиммунных заболеваний:</t>
  </si>
  <si>
    <t>5.4. КЛИНИЧЕСКИЕ ИССЛЕДОВАНИЯ</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</si>
  <si>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</si>
  <si>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</si>
  <si>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</si>
  <si>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</si>
  <si>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</si>
  <si>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Клинический анализ крови (дети)</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</si>
  <si>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</si>
  <si>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</si>
  <si>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</si>
  <si>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</si>
  <si>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</si>
  <si>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</si>
  <si>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</si>
  <si>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</si>
  <si>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</si>
  <si>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</si>
  <si>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</si>
  <si>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</si>
  <si>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</si>
  <si>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</si>
  <si>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</si>
  <si>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</si>
  <si>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</si>
  <si>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</si>
  <si>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</si>
  <si>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</si>
  <si>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</si>
  <si>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Определение простатспецифического антигена (ПСА)</t>
  </si>
  <si>
    <t>Определение пролактина</t>
  </si>
  <si>
    <t>Определение прогестерона</t>
  </si>
  <si>
    <t>Определение кортизола</t>
  </si>
  <si>
    <t>Определение тестостерона</t>
  </si>
  <si>
    <t>Определение гонадотропина ФСГ</t>
  </si>
  <si>
    <t>Определение гонадотропина ЛГ</t>
  </si>
  <si>
    <t>Гормон роста Хема</t>
  </si>
  <si>
    <t>Эстраген</t>
  </si>
  <si>
    <t>Опредление эстрадиола</t>
  </si>
  <si>
    <t>Опредление эстрадиола свободного</t>
  </si>
  <si>
    <t>Определение инсулина</t>
  </si>
  <si>
    <t>Определение С-пептида</t>
  </si>
  <si>
    <t>Паратгормон</t>
  </si>
  <si>
    <t>Определение АКТГ</t>
  </si>
  <si>
    <t>Обнаружение крови бензидиновой   пробой</t>
  </si>
  <si>
    <t>Опухолевые маркеры</t>
  </si>
  <si>
    <t>Стероидные гормоны</t>
  </si>
  <si>
    <t>Исследования кала</t>
  </si>
  <si>
    <t>Обнаружение яиц гельминтов</t>
  </si>
  <si>
    <t>Общий анализ кала</t>
  </si>
  <si>
    <t>Электрокардиография</t>
  </si>
  <si>
    <t>Цитологические исследования</t>
  </si>
  <si>
    <t>цитологическое исследование полученного материала с поверхности шейки матки (наружного маточного зева) и цервикального канала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</si>
  <si>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</si>
  <si>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</si>
  <si>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</si>
  <si>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</si>
  <si>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</si>
  <si>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</si>
  <si>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</si>
  <si>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</si>
  <si>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6.3. УЛЬТРАЗВУКОВАЯ ДИАГНОСТИКА</t>
  </si>
  <si>
    <t>6.3.3.</t>
  </si>
  <si>
    <t>6.3.4.</t>
  </si>
  <si>
    <t>6.3.5.</t>
  </si>
  <si>
    <t>6.3.6.</t>
  </si>
  <si>
    <t>6.3.7.</t>
  </si>
  <si>
    <t>6.4. КЛИНИЧЕСКИЕ ИССЛЕДОВАНИЯ</t>
  </si>
  <si>
    <t>6.4.8.</t>
  </si>
  <si>
    <t>6.4.9.</t>
  </si>
  <si>
    <t>6.5.</t>
  </si>
  <si>
    <t>Травматология-ортопедия</t>
  </si>
  <si>
    <t>Отоларингология</t>
  </si>
  <si>
    <t>Акушерство-гинекология</t>
  </si>
  <si>
    <t>Аллергология</t>
  </si>
  <si>
    <t>МОГБУЗ "Поликлиника № 1", МОГБУЗ "Поликлиника № 2", МОГБУЗ "Поликлиника № 3"</t>
  </si>
  <si>
    <t>Врачи-специалиты, средний медицинский персонал ведущий самостоятельный приём, ФАП</t>
  </si>
  <si>
    <t xml:space="preserve">Педиатрия </t>
  </si>
  <si>
    <t>Стоимость единицы объёма,                                                                                                                                                              рублей</t>
  </si>
  <si>
    <t xml:space="preserve"> 1.2.1. СТОИМОСТЬ ОДНОГО ПОСЕЩЕНИЯ С ПРОФИЛАКТИЧЕСКОЙ И ИНОЙ ЦЕЛЬЮ:</t>
  </si>
  <si>
    <t>1.1.1. СТОИМОСТЬ ОДНОГО ПОСЕЩЕНИЯ С ПРОФИЛАКТИЧЕСКОЙ И ИНОЙ ЦЕЛЬЮ:</t>
  </si>
  <si>
    <t>1.1.2.  СТОИМОСТЬ ОДНОГО ОБРАЩЕНИЯ ПО ПОВОДУ ЗАБОЛЕВАНИЯ:</t>
  </si>
  <si>
    <t xml:space="preserve">1.1.3. СТОИМОСТЬ ОДНОГО ПОСЕЩЕНИЯ В НЕОТЛОЖНОЙ ФОРМЕ </t>
  </si>
  <si>
    <r>
      <t xml:space="preserve"> 1.1.4.  СТОИМОСТЬ ОДНОЙ </t>
    </r>
    <r>
      <rPr>
        <b/>
        <sz val="14"/>
        <rFont val="Times New Roman"/>
        <family val="1"/>
        <charset val="204"/>
      </rPr>
      <t>УЕТ</t>
    </r>
    <r>
      <rPr>
        <b/>
        <sz val="10"/>
        <rFont val="Times New Roman"/>
        <family val="1"/>
        <charset val="204"/>
      </rPr>
      <t xml:space="preserve"> НА СТОМАТОЛОГИЧЕСКОМ ПРИЁМЕ</t>
    </r>
  </si>
  <si>
    <t>1.1.5. КОМПЛЕКСНОЕ ОБСЛЕДОВАНИЕ В ЦЕНТРЕ ЗДОРОВЬЯ</t>
  </si>
  <si>
    <t xml:space="preserve"> 1.1.6. ДИНАМИЧЕСКОЕ НАБЛЮДЕНИЕ В ЦЕНТРЕ ЗДОРОВЬЯ</t>
  </si>
  <si>
    <t xml:space="preserve"> 1.2.2.  СТОИМОСТЬ ОДНОГО ОБРАЩЕНИЯ ПО ПОВОДУ ЗАБОЛЕВАНИЯ:</t>
  </si>
  <si>
    <t xml:space="preserve"> 1.2.3. СТОИМОСТЬ ОДНОГО ПОСЕЩЕНИЯ В НЕОТЛОЖНОЙ ФОРМЕ </t>
  </si>
  <si>
    <t>Врачи-специалиты, средний медицинский персонал ведущий самостоятельный приём</t>
  </si>
  <si>
    <t>1.1.1.1</t>
  </si>
  <si>
    <t>1.1.1.2</t>
  </si>
  <si>
    <t>1.1.1.3</t>
  </si>
  <si>
    <t>1.1.1.4</t>
  </si>
  <si>
    <t>1.1.1.5</t>
  </si>
  <si>
    <t>1.1.1.6</t>
  </si>
  <si>
    <t>1.1.1.7</t>
  </si>
  <si>
    <t>1.1.1.8</t>
  </si>
  <si>
    <t>1.1.1.9</t>
  </si>
  <si>
    <t>1.1.1.10</t>
  </si>
  <si>
    <t>1.1.1.11</t>
  </si>
  <si>
    <t>1.1.1.12</t>
  </si>
  <si>
    <t>1.1.1.13</t>
  </si>
  <si>
    <t>1.1.1.14</t>
  </si>
  <si>
    <t>1.1.1.15</t>
  </si>
  <si>
    <t>1.1.1.16</t>
  </si>
  <si>
    <t>1.1.1.17</t>
  </si>
  <si>
    <t>1.1.1.18</t>
  </si>
  <si>
    <t>1.1.1.19</t>
  </si>
  <si>
    <t>1.1.1.20</t>
  </si>
  <si>
    <t>1.1.1.21</t>
  </si>
  <si>
    <t>1.1.1.22</t>
  </si>
  <si>
    <t>1.1.1.23</t>
  </si>
  <si>
    <t>1.1.1.24</t>
  </si>
  <si>
    <t>1.1.2.1</t>
  </si>
  <si>
    <t>1.1.2.2</t>
  </si>
  <si>
    <t>1.1.2.3</t>
  </si>
  <si>
    <t>1.1.2.4</t>
  </si>
  <si>
    <t>1.1.2.5</t>
  </si>
  <si>
    <t>1.1.2.6</t>
  </si>
  <si>
    <t>1.1.2.7</t>
  </si>
  <si>
    <t>1.1.2.8</t>
  </si>
  <si>
    <t>1.1.2.9</t>
  </si>
  <si>
    <t>1.1.2.10</t>
  </si>
  <si>
    <t>1.1.2.11</t>
  </si>
  <si>
    <t>1.1.2.12</t>
  </si>
  <si>
    <t>1.1.2.13</t>
  </si>
  <si>
    <t>1.1.2.14</t>
  </si>
  <si>
    <t>1.1.2.15</t>
  </si>
  <si>
    <t>1.1.2.16</t>
  </si>
  <si>
    <t>1.1.2.17</t>
  </si>
  <si>
    <t>1.1.2.18</t>
  </si>
  <si>
    <t>1.1.2.19</t>
  </si>
  <si>
    <t>1.1.2.20</t>
  </si>
  <si>
    <t>1.1.2.21</t>
  </si>
  <si>
    <t>1.1.2.22</t>
  </si>
  <si>
    <t>1.1.2.23</t>
  </si>
  <si>
    <t>1.1.2.24</t>
  </si>
  <si>
    <t>1.1.3.1</t>
  </si>
  <si>
    <t>1.1.4.1</t>
  </si>
  <si>
    <t>1.1.4.2</t>
  </si>
  <si>
    <t>1.1.5.1</t>
  </si>
  <si>
    <t>1.1.5.2</t>
  </si>
  <si>
    <t>1.1.6.1</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</si>
  <si>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</si>
  <si>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</si>
  <si>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</si>
  <si>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</si>
  <si>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</si>
  <si>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</si>
  <si>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</si>
  <si>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</si>
  <si>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</si>
  <si>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</si>
  <si>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</si>
  <si>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</si>
  <si>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</si>
  <si>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</si>
  <si>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</si>
  <si>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</si>
  <si>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</si>
  <si>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</si>
  <si>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</si>
  <si>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</si>
  <si>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</si>
  <si>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</si>
  <si>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</si>
  <si>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1.2.2.1</t>
  </si>
  <si>
    <t>1.2.2.2</t>
  </si>
  <si>
    <t>1.2.2.3</t>
  </si>
  <si>
    <t>1.2.2.4</t>
  </si>
  <si>
    <t>1.2.2.5</t>
  </si>
  <si>
    <t>1.2.2.6</t>
  </si>
  <si>
    <t>1.2.2.7</t>
  </si>
  <si>
    <t>1.2.2.8</t>
  </si>
  <si>
    <t>1.2.2.9</t>
  </si>
  <si>
    <t>1.2.2.10</t>
  </si>
  <si>
    <t>1.2.2.11</t>
  </si>
  <si>
    <t>1.2.2.12</t>
  </si>
  <si>
    <t>1.2.2.13</t>
  </si>
  <si>
    <t>1.2.2.14</t>
  </si>
  <si>
    <t>1.2.2.15</t>
  </si>
  <si>
    <t>1.2.2.16</t>
  </si>
  <si>
    <t>1.2.2.17</t>
  </si>
  <si>
    <t>1.2.2.18</t>
  </si>
  <si>
    <t>1.2.2.19</t>
  </si>
  <si>
    <t>1.2.2.20</t>
  </si>
  <si>
    <t>1.2.2.21</t>
  </si>
  <si>
    <t>1.2.2.22</t>
  </si>
  <si>
    <t>1.2.2.23</t>
  </si>
  <si>
    <t>1.2.3.1</t>
  </si>
  <si>
    <t>Хирургия (комбустиология) (ожоговые)</t>
  </si>
  <si>
    <t>2.1.1.1</t>
  </si>
  <si>
    <t>2.1.1.2</t>
  </si>
  <si>
    <t>2.1.1.3</t>
  </si>
  <si>
    <t>2.1.1.4</t>
  </si>
  <si>
    <t>2.1.1.5</t>
  </si>
  <si>
    <t>2.1.1.6</t>
  </si>
  <si>
    <t>2.1.2.1</t>
  </si>
  <si>
    <t>2.1.2.2</t>
  </si>
  <si>
    <t>2.1.2.3</t>
  </si>
  <si>
    <t>2.1.2.4</t>
  </si>
  <si>
    <t>2.1.2.5</t>
  </si>
  <si>
    <t>2.1.2.6</t>
  </si>
  <si>
    <t>ГБУЗ "Магаданский областной онкологический диспансер", ОГБУЗ "Магаданский родильный дом", МОГБУЗ "Ягоднинская РБ" (по КПГ - "Акушерство и гинекология")</t>
  </si>
  <si>
    <t>2.2.1</t>
  </si>
  <si>
    <t>2.2.2</t>
  </si>
  <si>
    <t>2.2.3</t>
  </si>
  <si>
    <r>
      <t xml:space="preserve">2.3.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</si>
  <si>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</si>
  <si>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</si>
  <si>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</si>
  <si>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</si>
  <si>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</si>
  <si>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</si>
  <si>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</si>
  <si>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</si>
  <si>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</si>
  <si>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</si>
  <si>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</si>
  <si>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</si>
  <si>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</si>
  <si>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</si>
  <si>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</si>
  <si>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</si>
  <si>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</si>
  <si>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</si>
  <si>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</si>
  <si>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</si>
  <si>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</si>
  <si>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r>
      <t xml:space="preserve">3.1.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</si>
  <si>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3.1.1.1</t>
  </si>
  <si>
    <t>3.1.1.2</t>
  </si>
  <si>
    <t>3.1.1.3</t>
  </si>
  <si>
    <t>3.1.1.4</t>
  </si>
  <si>
    <t>3.1.1.5</t>
  </si>
  <si>
    <t>3.1.2.1</t>
  </si>
  <si>
    <t>3.1.2.2</t>
  </si>
  <si>
    <t>3.1.2.3</t>
  </si>
  <si>
    <t>3.1.2.4</t>
  </si>
  <si>
    <t>3.1.2.5</t>
  </si>
  <si>
    <r>
      <t xml:space="preserve">3.2. МЕДИЦИНСКИЕ ОРГАНИЗАЦИИ ОТНОСЯЩИЕСЯ К </t>
    </r>
    <r>
      <rPr>
        <b/>
        <sz val="16"/>
        <rFont val="Times New Roman"/>
        <family val="1"/>
        <charset val="204"/>
      </rPr>
      <t xml:space="preserve">II </t>
    </r>
    <r>
      <rPr>
        <b/>
        <sz val="13"/>
        <rFont val="Times New Roman"/>
        <family val="1"/>
        <charset val="204"/>
      </rPr>
      <t xml:space="preserve">УРОВНЮ ОКАЗАНИЯ МЕДИЦИНСКОЙ ПОМОЩИ </t>
    </r>
  </si>
  <si>
    <t>3.2.1</t>
  </si>
  <si>
    <t>3.2.2</t>
  </si>
  <si>
    <t>3.2.3</t>
  </si>
  <si>
    <t>Экстракорпоральное оплодотворение</t>
  </si>
  <si>
    <t>3.3.1</t>
  </si>
  <si>
    <r>
      <t xml:space="preserve">3.3. МЕДИЦИНСКИЕ ОРГАНИЗАЦИИ ОТНОСЯЩИЕСЯ К </t>
    </r>
    <r>
      <rPr>
        <b/>
        <sz val="16"/>
        <rFont val="Times New Roman"/>
        <family val="1"/>
        <charset val="204"/>
      </rPr>
      <t xml:space="preserve">III </t>
    </r>
    <r>
      <rPr>
        <b/>
        <sz val="13"/>
        <rFont val="Times New Roman"/>
        <family val="1"/>
        <charset val="204"/>
      </rPr>
      <t xml:space="preserve">УРОВНЮ ОКАЗАНИЯ МЕДИЦИНСКОЙ ПОМОЩИ </t>
    </r>
  </si>
  <si>
    <t>3.3.2</t>
  </si>
  <si>
    <t>3.3.3</t>
  </si>
  <si>
    <t>3.3.4</t>
  </si>
  <si>
    <t>3.3.5</t>
  </si>
  <si>
    <t>3.3.6</t>
  </si>
  <si>
    <t>3.3.7</t>
  </si>
  <si>
    <t>3.3.8</t>
  </si>
  <si>
    <t>3.3.9</t>
  </si>
  <si>
    <t>3.3.10</t>
  </si>
  <si>
    <t>3.3.11</t>
  </si>
  <si>
    <t>3.3.12</t>
  </si>
  <si>
    <t>3.3.13</t>
  </si>
  <si>
    <t>3.3.14</t>
  </si>
  <si>
    <t>3.3.15</t>
  </si>
  <si>
    <t>3.3.16</t>
  </si>
  <si>
    <r>
      <t xml:space="preserve">4.1. МЕДИЦИНСКИЕ ОРГАНИЗАЦИИ ОТНОСЯЩИЕСЯ К </t>
    </r>
    <r>
      <rPr>
        <b/>
        <sz val="16"/>
        <rFont val="Times New Roman"/>
        <family val="1"/>
        <charset val="204"/>
      </rPr>
      <t xml:space="preserve">I </t>
    </r>
    <r>
      <rPr>
        <b/>
        <sz val="13"/>
        <rFont val="Times New Roman"/>
        <family val="1"/>
        <charset val="204"/>
      </rPr>
      <t xml:space="preserve">УРОВНЮ ОКАЗАНИЯ МЕДИЦИНСКОЙ ПОМОЩИ </t>
    </r>
  </si>
  <si>
    <t xml:space="preserve"> МОГБУЗ "Станция скорой медицинской помощи", МОГБУЗ "Хасынская  РБ"</t>
  </si>
  <si>
    <r>
      <t xml:space="preserve">4.1.1. ДЛЯ МЕДИЦИНСКИХ ОРГАНИЗАЦИЙ </t>
    </r>
    <r>
      <rPr>
        <b/>
        <sz val="16"/>
        <rFont val="Times New Roman"/>
        <family val="1"/>
        <charset val="204"/>
      </rPr>
      <t>I</t>
    </r>
    <r>
      <rPr>
        <b/>
        <sz val="13"/>
        <rFont val="Times New Roman"/>
        <family val="1"/>
        <charset val="204"/>
      </rPr>
      <t xml:space="preserve">-ГО УРОВНЯ, ВКЛЮЧЕННЫХ В  1 ГРУППУ:   </t>
    </r>
  </si>
  <si>
    <r>
      <t xml:space="preserve">4.1.2. ДЛЯ МЕДИЦИНСКИХ ОРГАНИЗАЦИЙ </t>
    </r>
    <r>
      <rPr>
        <b/>
        <sz val="16"/>
        <rFont val="Times New Roman"/>
        <family val="1"/>
        <charset val="204"/>
      </rPr>
      <t>I</t>
    </r>
    <r>
      <rPr>
        <b/>
        <sz val="13"/>
        <rFont val="Times New Roman"/>
        <family val="1"/>
        <charset val="204"/>
      </rPr>
      <t xml:space="preserve">-ГО УРОВНЯ, ВКЛЮЧЕННЫХ В  2 ГРУППУ:   </t>
    </r>
  </si>
  <si>
    <t>МОГБУЗ "Ольская РБ", МОГБУЗ "Омсукчанская РБ", МОГБУЗ "Ягодниская РБ"</t>
  </si>
  <si>
    <r>
      <t xml:space="preserve">4.1.3. ДЛЯ МЕДИЦИНСКИХ ОРГАНИЗАЦИЙ </t>
    </r>
    <r>
      <rPr>
        <b/>
        <sz val="16"/>
        <rFont val="Times New Roman"/>
        <family val="1"/>
        <charset val="204"/>
      </rPr>
      <t>I</t>
    </r>
    <r>
      <rPr>
        <b/>
        <sz val="13"/>
        <rFont val="Times New Roman"/>
        <family val="1"/>
        <charset val="204"/>
      </rPr>
      <t xml:space="preserve">-ГО УРОВНЯ, ВКЛЮЧЕННЫХ В  3 ГРУППУ:   </t>
    </r>
  </si>
  <si>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t>
    </r>
  </si>
  <si>
    <r>
      <rPr>
        <b/>
        <u/>
        <sz val="12"/>
        <rFont val="Times New Roman"/>
        <family val="1"/>
        <charset val="204"/>
      </rPr>
      <t xml:space="preserve">РАЗДЕЛ 6. </t>
    </r>
    <r>
      <rPr>
        <b/>
        <sz val="12"/>
        <rFont val="Times New Roman"/>
        <family val="1"/>
        <charset val="204"/>
      </rPr>
      <t>ТАРИФЫ РЕКОМЕНДОВАННЫЕ ДЛЯ ПРОВЕДЕНИЯ МЕЖУЧРЕЖДЕНЧЕСКИХ РАСЧЁТОВ</t>
    </r>
  </si>
  <si>
    <t>6.1.6.</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</si>
  <si>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</si>
  <si>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2016 год</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</si>
  <si>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</si>
  <si>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</si>
  <si>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</si>
  <si>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</si>
  <si>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</si>
  <si>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</si>
  <si>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</si>
  <si>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</si>
  <si>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</si>
  <si>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</si>
  <si>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</si>
  <si>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</si>
  <si>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</si>
  <si>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</si>
  <si>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</si>
  <si>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</si>
  <si>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</si>
  <si>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</si>
  <si>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Опредение протромбинового времени ( международное нормализованное отношение)</t>
  </si>
  <si>
    <t>Микроскопические исследования</t>
  </si>
  <si>
    <t>Обнаружение микобактерий туберкулеза</t>
  </si>
  <si>
    <t>Исследования мокроты</t>
  </si>
  <si>
    <r>
      <t xml:space="preserve">2.1.1.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</si>
  <si>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3.1.1. ДЛЯ МЕДИЦИНСКИХ ОРГАНИЗАЦИЙ </t>
    </r>
    <r>
      <rPr>
        <b/>
        <sz val="16"/>
        <rFont val="Times New Roman"/>
        <family val="1"/>
        <charset val="204"/>
      </rPr>
      <t>I</t>
    </r>
    <r>
      <rPr>
        <b/>
        <sz val="13"/>
        <rFont val="Times New Roman"/>
        <family val="1"/>
        <charset val="204"/>
      </rPr>
      <t xml:space="preserve">-ГО УРОВНЯ, ВКЛЮЧЕННЫХ В </t>
    </r>
    <r>
      <rPr>
        <b/>
        <sz val="16"/>
        <rFont val="Times New Roman"/>
        <family val="1"/>
        <charset val="204"/>
      </rPr>
      <t xml:space="preserve"> 1-</t>
    </r>
    <r>
      <rPr>
        <b/>
        <sz val="13"/>
        <rFont val="Times New Roman"/>
        <family val="1"/>
        <charset val="204"/>
      </rPr>
      <t xml:space="preserve">Й ПОДУРОВЕНЬ:   </t>
    </r>
  </si>
  <si>
    <r>
      <t xml:space="preserve">3.1.2.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 xml:space="preserve"> 2-</t>
    </r>
    <r>
      <rPr>
        <b/>
        <sz val="13"/>
        <rFont val="Times New Roman"/>
        <family val="1"/>
        <charset val="204"/>
      </rPr>
      <t xml:space="preserve">Й ПОДУРОВЕНЬ:   </t>
    </r>
  </si>
  <si>
    <r>
      <t xml:space="preserve">2.1.2. ДЛЯ МЕДИЦИНСКИХ ОРГАНИЗАЦИЙ </t>
    </r>
    <r>
      <rPr>
        <b/>
        <sz val="16"/>
        <rFont val="Times New Roman"/>
        <family val="1"/>
        <charset val="204"/>
      </rPr>
      <t>I</t>
    </r>
    <r>
      <rPr>
        <b/>
        <sz val="13"/>
        <rFont val="Times New Roman"/>
        <family val="1"/>
        <charset val="204"/>
      </rPr>
      <t xml:space="preserve">-ГО УРОВНЯ, ВКЛЮЧЕННЫХ ВО  </t>
    </r>
    <r>
      <rPr>
        <b/>
        <sz val="16"/>
        <rFont val="Times New Roman"/>
        <family val="1"/>
        <charset val="204"/>
      </rPr>
      <t>2</t>
    </r>
    <r>
      <rPr>
        <b/>
        <sz val="13"/>
        <rFont val="Times New Roman"/>
        <family val="1"/>
        <charset val="204"/>
      </rPr>
      <t xml:space="preserve">-Й ПОДУРОВЕНЬ:   </t>
    </r>
  </si>
  <si>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</si>
  <si>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</si>
  <si>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</si>
  <si>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</si>
  <si>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</si>
  <si>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</si>
  <si>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 xml:space="preserve">к Дополнительному </t>
  </si>
  <si>
    <t>тарифному соглашению на 2016 год</t>
  </si>
  <si>
    <t>5.3. ДИАЛИЗ</t>
  </si>
  <si>
    <t>Гемодиализ, Гемодиализ интермиттирующий низкопоточный</t>
  </si>
  <si>
    <t>Гемодиализ интермиттирующий высокопоточный</t>
  </si>
  <si>
    <t>5.3.3.</t>
  </si>
  <si>
    <t>5.3.4.</t>
  </si>
  <si>
    <t>Гемодиафильтрация</t>
  </si>
  <si>
    <t>Ультрафильтрация крови</t>
  </si>
  <si>
    <t>Медицинская реабилитация</t>
  </si>
  <si>
    <r>
      <t xml:space="preserve">1. ДЛЯ МЕДИЦИНСКИХ ОРГАНИЗАЦИЙ   </t>
    </r>
    <r>
      <rPr>
        <b/>
        <sz val="16"/>
        <rFont val="Times New Roman"/>
        <family val="1"/>
        <charset val="204"/>
      </rPr>
      <t>I</t>
    </r>
    <r>
      <rPr>
        <b/>
        <sz val="13"/>
        <rFont val="Times New Roman"/>
        <family val="1"/>
        <charset val="204"/>
      </rPr>
      <t xml:space="preserve"> УРОВНЯ:   </t>
    </r>
  </si>
  <si>
    <t xml:space="preserve">ГБУЗ "Магаданская областная больница", ГБУЗ "Магаданский онкологический диспансер",                                               </t>
  </si>
  <si>
    <t xml:space="preserve"> ГБУЗ "Магаданский областной центр медицинской профилактики", ГБУЗ "Магаданская областная детская больница",  ОГБУЗ "Магаданский родильный дом",  МОГБУЗ "МСЧ "Авимедицина",  МОГБУЗ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"Улыбка",  ООО "ЛЕГЕ-АРТИС"</t>
  </si>
  <si>
    <r>
      <t xml:space="preserve">2. ДЛЯ МЕДИЦИНСКИХ ОРГАНИЗАЦИЙ   </t>
    </r>
    <r>
      <rPr>
        <b/>
        <sz val="16"/>
        <rFont val="Times New Roman"/>
        <family val="1"/>
        <charset val="204"/>
      </rPr>
      <t>II-III</t>
    </r>
    <r>
      <rPr>
        <b/>
        <sz val="13"/>
        <rFont val="Times New Roman"/>
        <family val="1"/>
        <charset val="204"/>
      </rPr>
      <t xml:space="preserve"> УРОВНЯ:   </t>
    </r>
  </si>
  <si>
    <t>2.1. СТОИМОСТЬ ОДНОГО ПОСЕЩЕНИЯ С ПРОФИЛАКТИЧЕСКОЙ И ИНОЙ ЦЕЛЬЮ:</t>
  </si>
  <si>
    <t xml:space="preserve"> 2.1.1.</t>
  </si>
  <si>
    <t xml:space="preserve"> 2.1.6</t>
  </si>
  <si>
    <t xml:space="preserve"> 2.1.3.</t>
  </si>
  <si>
    <t xml:space="preserve"> 2.1.4.</t>
  </si>
  <si>
    <t xml:space="preserve"> 2.1.5.</t>
  </si>
  <si>
    <t xml:space="preserve"> 2.1.7.</t>
  </si>
  <si>
    <t xml:space="preserve"> 2.1.8.</t>
  </si>
  <si>
    <t xml:space="preserve"> 2.1.9.</t>
  </si>
  <si>
    <t xml:space="preserve"> 2.1.2.</t>
  </si>
  <si>
    <t xml:space="preserve"> 2.1.10.</t>
  </si>
  <si>
    <t xml:space="preserve"> 2.1.11.</t>
  </si>
  <si>
    <t xml:space="preserve"> 2.1.12.</t>
  </si>
  <si>
    <t xml:space="preserve"> 2.1.13.</t>
  </si>
  <si>
    <t>2.2.  СТОИМОСТЬ ОДНОГО ОБРАЩЕНИЯ ПО ПОВОДУ ЗАБОЛЕВАНИЯ:</t>
  </si>
  <si>
    <t xml:space="preserve"> 2.1.14.</t>
  </si>
  <si>
    <t xml:space="preserve"> 2.1.15.</t>
  </si>
  <si>
    <t xml:space="preserve"> 2.1.16.</t>
  </si>
  <si>
    <t xml:space="preserve"> 2.1.17.</t>
  </si>
  <si>
    <t xml:space="preserve"> 2.1.18.</t>
  </si>
  <si>
    <t xml:space="preserve"> 2.1.19.</t>
  </si>
  <si>
    <t xml:space="preserve"> 2.1.20.</t>
  </si>
  <si>
    <t xml:space="preserve"> 2.1.21.</t>
  </si>
  <si>
    <t xml:space="preserve"> 2.1.22.</t>
  </si>
  <si>
    <t xml:space="preserve"> 2.1.23.</t>
  </si>
  <si>
    <t xml:space="preserve"> 2.1.24.</t>
  </si>
  <si>
    <t xml:space="preserve"> 2.2.1.</t>
  </si>
  <si>
    <t xml:space="preserve"> 2.2.2.</t>
  </si>
  <si>
    <t xml:space="preserve"> 2.2.3.</t>
  </si>
  <si>
    <t xml:space="preserve"> 2.2.4.</t>
  </si>
  <si>
    <t xml:space="preserve"> 2.2.5.</t>
  </si>
  <si>
    <t xml:space="preserve"> 2.2.6</t>
  </si>
  <si>
    <t xml:space="preserve"> 2.2.7.</t>
  </si>
  <si>
    <t xml:space="preserve"> 2.2.8.</t>
  </si>
  <si>
    <t xml:space="preserve"> 2.2.9.</t>
  </si>
  <si>
    <t xml:space="preserve"> 2.2.10.</t>
  </si>
  <si>
    <t xml:space="preserve"> 2.2.11.</t>
  </si>
  <si>
    <t xml:space="preserve"> 2.2.12.</t>
  </si>
  <si>
    <t xml:space="preserve"> 2.2.13.</t>
  </si>
  <si>
    <t xml:space="preserve"> 2.2.14.</t>
  </si>
  <si>
    <t xml:space="preserve"> 2.2.15.</t>
  </si>
  <si>
    <t xml:space="preserve"> 2.2.16.</t>
  </si>
  <si>
    <t xml:space="preserve"> 2.2.17.</t>
  </si>
  <si>
    <t xml:space="preserve"> 2.2.18.</t>
  </si>
  <si>
    <t xml:space="preserve"> 2.2.19.</t>
  </si>
  <si>
    <t xml:space="preserve"> 2.2.20.</t>
  </si>
  <si>
    <t xml:space="preserve"> 2.2.21.</t>
  </si>
  <si>
    <t xml:space="preserve"> 2.2.22.</t>
  </si>
  <si>
    <t xml:space="preserve"> 2.2.23.</t>
  </si>
  <si>
    <t xml:space="preserve"> 2.2.24.</t>
  </si>
  <si>
    <t xml:space="preserve">2.3. СТОИМОСТЬ ОДНОГО ПОСЕЩЕНИЯ В НЕОТЛОЖНОЙ ФОРМЕ </t>
  </si>
  <si>
    <t xml:space="preserve"> 2.3.1.</t>
  </si>
  <si>
    <r>
      <t xml:space="preserve"> 2.4.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</si>
  <si>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 2.4.1.</t>
  </si>
  <si>
    <t xml:space="preserve"> 2.4.2.</t>
  </si>
  <si>
    <r>
      <t xml:space="preserve">1.2. ДЛЯ МЕДИЦИНСКИХ ОРГАНИЗАЦИЙ ВКЛЮЧЕННЫХ В  </t>
    </r>
    <r>
      <rPr>
        <b/>
        <sz val="16"/>
        <rFont val="Times New Roman"/>
        <family val="1"/>
        <charset val="204"/>
      </rPr>
      <t>2</t>
    </r>
    <r>
      <rPr>
        <b/>
        <sz val="14"/>
        <rFont val="Times New Roman"/>
        <family val="1"/>
        <charset val="204"/>
      </rPr>
      <t xml:space="preserve"> ГРУППУ:     </t>
    </r>
  </si>
  <si>
    <r>
      <t xml:space="preserve">1.1. ДЛЯ МЕДИЦИНСКИХ ОРГАНИЗАЦИЙ ВКЛЮЧЕННЫХ В  </t>
    </r>
    <r>
      <rPr>
        <b/>
        <sz val="16"/>
        <rFont val="Times New Roman"/>
        <family val="1"/>
        <charset val="204"/>
      </rPr>
      <t>1</t>
    </r>
    <r>
      <rPr>
        <b/>
        <sz val="13"/>
        <rFont val="Times New Roman"/>
        <family val="1"/>
        <charset val="204"/>
      </rPr>
      <t xml:space="preserve"> ГРУППУ:   </t>
    </r>
  </si>
  <si>
    <t>2.1.1.7</t>
  </si>
  <si>
    <t>МОГБУЗ "Омсукчанская РБ",  МОГБУЗ "Среднеканская РБ", МОГБУЗ "Тенькинская РБ"  ,  МОГБУЗ "Ягоднинская РБ" (за исключением КПГ - "Акушерство и гинекология")</t>
  </si>
  <si>
    <t>3.1.1.6</t>
  </si>
  <si>
    <t>МОГБУЗ "Сусуманская РБ", МОГБУЗ "Среднеканская РБ", МОГБУЗ "Тенькинская РБ"</t>
  </si>
  <si>
    <t>2.1.2.7</t>
  </si>
  <si>
    <r>
      <t xml:space="preserve">2.1.3. ДЛЯ МЕДИЦИНСКИХ ОРГАНИЗАЦИЙ </t>
    </r>
    <r>
      <rPr>
        <b/>
        <sz val="16"/>
        <rFont val="Times New Roman"/>
        <family val="1"/>
        <charset val="204"/>
      </rPr>
      <t>I</t>
    </r>
    <r>
      <rPr>
        <b/>
        <sz val="13"/>
        <rFont val="Times New Roman"/>
        <family val="1"/>
        <charset val="204"/>
      </rPr>
      <t xml:space="preserve">-ГО УРОВНЯ, ВКЛЮЧЕННЫХ В  3-Й ПОДУРОВЕНЬ:   </t>
    </r>
  </si>
  <si>
    <t>3.1.1.7</t>
  </si>
  <si>
    <t>3.1.1.8</t>
  </si>
  <si>
    <t>Инфекция</t>
  </si>
  <si>
    <t xml:space="preserve">   МОГБУЗ "МСЧ "Авимедицина", МОГБУЗ "Поликлиника № 1",                                                                          МОГБУЗ "Поликлиника № 2", МОГБУЗ "Поликлиника № 3", МОГБУЗ "Хасынская РБ",  МОГБУЗ "Ольская РБ", МОГБУЗ "Сусуманская РБ",                                                                                                                         ГБУЗ "Магаданская областная детская больница",                                                                                                ФКУЗ "МСЧ "МВД России по Магаданской области" </t>
  </si>
  <si>
    <t>2.1.2.8</t>
  </si>
  <si>
    <t>2.1.2.9</t>
  </si>
  <si>
    <t>2.1.2.10</t>
  </si>
  <si>
    <t>2.1.2.11</t>
  </si>
  <si>
    <r>
      <t xml:space="preserve">вступают в </t>
    </r>
    <r>
      <rPr>
        <b/>
        <u/>
        <sz val="14"/>
        <rFont val="Times New Roman"/>
        <family val="1"/>
        <charset val="204"/>
      </rPr>
      <t>действие с "01" декабря  2016 года</t>
    </r>
  </si>
  <si>
    <t xml:space="preserve"> № 10 от "15" декабря 2016 года</t>
  </si>
  <si>
    <r>
      <t xml:space="preserve">2.1.4. ДЛЯ МЕДИЦИНСКИХ ОРГАНИЗАЦИЙ </t>
    </r>
    <r>
      <rPr>
        <b/>
        <sz val="16"/>
        <rFont val="Times New Roman"/>
        <family val="1"/>
        <charset val="204"/>
      </rPr>
      <t>I</t>
    </r>
    <r>
      <rPr>
        <b/>
        <sz val="13"/>
        <rFont val="Times New Roman"/>
        <family val="1"/>
        <charset val="204"/>
      </rPr>
      <t xml:space="preserve">-ГО УРОВНЯ, ВКЛЮЧЕННЫХ В  3-Й ПОДУРОВЕНЬ:   </t>
    </r>
  </si>
  <si>
    <t>МОГБУЗ "Сусуманская РБ",      МОГБУЗ "Ольская РБ"</t>
  </si>
  <si>
    <t>МОГБУЗ "Хасынская РБ",  МОГБУЗ "МСЧ "Авиамедицина", ФКУЗ "МСЧ "МВД России по Магаданской области"</t>
  </si>
  <si>
    <t>ГБУЗ "Магаданская областная детская больница", МОГБУЗ "Среднеканская РБ",                                                                              МОГБУЗ "Ягоднинская РБ" (за исключением КПГ - "Акушерство и гинекология")</t>
  </si>
  <si>
    <t>МОГБУЗ "Омсукчанская РБ", МОГБУЗ "Тенькинская РБ"</t>
  </si>
  <si>
    <t>2.1.2.12</t>
  </si>
  <si>
    <t>2.1.1.8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</si>
</sst>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9"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sz val="13"/>
      <name val="Times New Roman"/>
      <family val="1"/>
      <charset val="204"/>
    </font>
    <font>
      <b/>
      <sz val="13"/>
      <name val="Times New Roman"/>
      <family val="1"/>
      <charset val="204"/>
    </font>
    <font>
      <b/>
      <sz val="16"/>
      <name val="Times New Roman"/>
      <family val="1"/>
      <charset val="204"/>
    </font>
    <font>
      <sz val="11"/>
      <name val="Times New Roman"/>
      <family val="1"/>
      <charset val="204"/>
    </font>
    <font>
      <b/>
      <sz val="12"/>
      <name val="Times New Roman"/>
      <family val="1"/>
      <charset val="204"/>
    </font>
    <font>
      <b/>
      <u/>
      <sz val="14"/>
      <name val="Times New Roman"/>
      <family val="1"/>
      <charset val="204"/>
    </font>
    <font>
      <b/>
      <u/>
      <sz val="13"/>
      <name val="Times New Roman"/>
      <family val="1"/>
      <charset val="204"/>
    </font>
    <font>
      <i/>
      <sz val="12"/>
      <name val="Times New Roman"/>
      <family val="1"/>
      <charset val="204"/>
    </font>
    <font>
      <b/>
      <u/>
      <sz val="12"/>
      <name val="Times New Roman"/>
      <family val="1"/>
      <charset val="204"/>
    </font>
    <font>
      <sz val="10"/>
      <color rgb="FFC00000"/>
      <name val="Times New Roman"/>
      <family val="1"/>
      <charset val="204"/>
    </font>
    <font>
      <sz val="12"/>
      <color rgb="FFC00000"/>
      <name val="Times New Roman"/>
      <family val="1"/>
      <charset val="204"/>
    </font>
  </fonts>
  <fills count="9">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117">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16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Fill="1" applyBorder="1" applyAlignment="1">
      <alignment horizontal="justify" wrapText="1"/>
    </xf>
    <xf numFmtId="0" fontId="4" fillId="0" borderId="9" xfId="0" applyFont="1" applyBorder="1"/>
    <xf numFmtId="0" fontId="9" fillId="3" borderId="4" xfId="0" applyFont="1" applyFill="1" applyBorder="1" applyAlignment="1">
      <alignment vertical="center" wrapText="1"/>
    </xf>
    <xf numFmtId="0" fontId="9" fillId="4" borderId="5" xfId="0" applyFont="1" applyFill="1" applyBorder="1" applyAlignment="1">
      <alignment wrapText="1"/>
    </xf>
    <xf numFmtId="0" fontId="11" fillId="4" borderId="6" xfId="0" applyFont="1" applyFill="1" applyBorder="1" applyAlignment="1">
      <alignment horizontal="left" wrapText="1"/>
    </xf>
    <xf numFmtId="0" fontId="9"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Fill="1" applyBorder="1" applyAlignment="1">
      <alignment horizontal="right" vertical="center" wrapText="1"/>
    </xf>
    <xf numFmtId="0" fontId="4" fillId="0" borderId="9" xfId="0" applyFont="1" applyBorder="1" applyAlignment="1">
      <alignment vertical="center" wrapText="1"/>
    </xf>
    <xf numFmtId="0" fontId="12" fillId="0" borderId="9" xfId="0" applyFont="1" applyBorder="1"/>
    <xf numFmtId="0" fontId="12"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2" fillId="0" borderId="12" xfId="0" applyFont="1" applyFill="1" applyBorder="1" applyAlignment="1">
      <alignment horizontal="left" vertical="center" wrapText="1"/>
    </xf>
    <xf numFmtId="0" fontId="12" fillId="0" borderId="8" xfId="0" applyFont="1" applyBorder="1" applyAlignment="1">
      <alignment vertical="center" wrapText="1"/>
    </xf>
    <xf numFmtId="0" fontId="12" fillId="0" borderId="9" xfId="0" applyFont="1" applyFill="1" applyBorder="1" applyAlignment="1">
      <alignment horizontal="center" vertical="center" wrapText="1"/>
    </xf>
    <xf numFmtId="0" fontId="12"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4" fillId="0" borderId="8" xfId="0" applyFont="1" applyBorder="1" applyAlignment="1">
      <alignment vertical="center" wrapText="1"/>
    </xf>
    <xf numFmtId="4" fontId="4" fillId="0" borderId="8" xfId="0" applyNumberFormat="1" applyFont="1" applyFill="1" applyBorder="1" applyAlignment="1">
      <alignment horizontal="right" wrapText="1"/>
    </xf>
    <xf numFmtId="0" fontId="9" fillId="0" borderId="1" xfId="0" applyFont="1" applyFill="1" applyBorder="1" applyAlignment="1">
      <alignment horizontal="center" vertical="top" wrapText="1"/>
    </xf>
    <xf numFmtId="0" fontId="9"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4" fillId="0" borderId="9" xfId="0" applyFont="1" applyBorder="1" applyAlignment="1">
      <alignment horizontal="right" vertical="center"/>
    </xf>
    <xf numFmtId="4" fontId="15" fillId="0" borderId="9" xfId="0" applyNumberFormat="1" applyFont="1" applyFill="1" applyBorder="1" applyAlignment="1">
      <alignment horizontal="right" wrapText="1"/>
    </xf>
    <xf numFmtId="0" fontId="4" fillId="5" borderId="7" xfId="0" applyFont="1" applyFill="1" applyBorder="1" applyAlignment="1">
      <alignment wrapText="1"/>
    </xf>
    <xf numFmtId="2" fontId="4" fillId="0" borderId="9" xfId="0" applyNumberFormat="1" applyFont="1" applyBorder="1" applyAlignment="1">
      <alignment vertical="center" wrapText="1"/>
    </xf>
    <xf numFmtId="0" fontId="9"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2" fillId="4" borderId="16" xfId="0" applyNumberFormat="1" applyFont="1" applyFill="1" applyBorder="1" applyAlignment="1">
      <alignment horizontal="right" wrapText="1"/>
    </xf>
    <xf numFmtId="0" fontId="9" fillId="4" borderId="9" xfId="0" applyFont="1" applyFill="1" applyBorder="1" applyAlignment="1">
      <alignment horizontal="center" vertical="top" wrapText="1"/>
    </xf>
    <xf numFmtId="0" fontId="12"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4" fillId="0" borderId="7" xfId="0" applyFont="1" applyFill="1" applyBorder="1" applyAlignment="1">
      <alignment horizontal="justify" wrapText="1"/>
    </xf>
    <xf numFmtId="0" fontId="8" fillId="0" borderId="9" xfId="0" applyFont="1" applyFill="1" applyBorder="1" applyAlignment="1">
      <alignment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9" fillId="0" borderId="15" xfId="0" applyFont="1" applyFill="1" applyBorder="1" applyAlignment="1">
      <alignment horizontal="center" vertical="center" wrapText="1"/>
    </xf>
    <xf numFmtId="0" fontId="8" fillId="4" borderId="9" xfId="0" applyFont="1" applyFill="1" applyBorder="1" applyAlignment="1">
      <alignment wrapText="1"/>
    </xf>
    <xf numFmtId="0" fontId="4" fillId="4" borderId="9" xfId="0" applyFont="1" applyFill="1" applyBorder="1" applyAlignment="1">
      <alignment horizontal="justify" wrapText="1"/>
    </xf>
    <xf numFmtId="4" fontId="7" fillId="4" borderId="9" xfId="0" applyNumberFormat="1" applyFont="1" applyFill="1" applyBorder="1" applyAlignment="1">
      <alignment horizontal="center" wrapText="1"/>
    </xf>
    <xf numFmtId="0" fontId="12" fillId="0" borderId="9" xfId="0" applyFont="1" applyBorder="1" applyAlignment="1">
      <alignment vertical="center"/>
    </xf>
    <xf numFmtId="4" fontId="12" fillId="0" borderId="9" xfId="0" applyNumberFormat="1" applyFont="1" applyFill="1" applyBorder="1" applyAlignment="1">
      <alignment horizontal="right" wrapText="1"/>
    </xf>
    <xf numFmtId="0" fontId="12" fillId="0" borderId="9" xfId="0" applyFont="1" applyFill="1" applyBorder="1" applyAlignment="1">
      <alignment horizontal="right" vertical="center" wrapText="1"/>
    </xf>
    <xf numFmtId="0" fontId="4" fillId="0" borderId="0" xfId="0" applyFont="1" applyFill="1" applyAlignment="1">
      <alignment horizontal="right"/>
    </xf>
    <xf numFmtId="14" fontId="8" fillId="0" borderId="9" xfId="0" applyNumberFormat="1" applyFont="1" applyFill="1" applyBorder="1" applyAlignment="1">
      <alignment wrapText="1"/>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4" fontId="4" fillId="0" borderId="9" xfId="0" applyNumberFormat="1" applyFont="1" applyBorder="1"/>
    <xf numFmtId="4" fontId="4" fillId="0" borderId="9" xfId="0" applyNumberFormat="1" applyFont="1" applyBorder="1" applyAlignment="1">
      <alignment vertical="center" wrapText="1"/>
    </xf>
    <xf numFmtId="0" fontId="4" fillId="8" borderId="9" xfId="0" applyFont="1" applyFill="1" applyBorder="1" applyAlignment="1">
      <alignment horizontal="left" vertical="center" wrapText="1"/>
    </xf>
    <xf numFmtId="0" fontId="9" fillId="4" borderId="18" xfId="0" applyFont="1" applyFill="1" applyBorder="1" applyAlignment="1">
      <alignment wrapText="1"/>
    </xf>
    <xf numFmtId="0" fontId="11" fillId="4" borderId="19" xfId="0" applyFont="1" applyFill="1" applyBorder="1" applyAlignment="1">
      <alignment horizontal="left" wrapText="1"/>
    </xf>
    <xf numFmtId="4" fontId="12" fillId="4" borderId="20" xfId="0" applyNumberFormat="1" applyFont="1" applyFill="1" applyBorder="1" applyAlignment="1">
      <alignment horizontal="right" wrapText="1"/>
    </xf>
    <xf numFmtId="4" fontId="17" fillId="0" borderId="0" xfId="0" applyNumberFormat="1" applyFont="1" applyFill="1"/>
    <xf numFmtId="0" fontId="12" fillId="0" borderId="0" xfId="0" applyFont="1" applyAlignment="1">
      <alignment horizontal="center" vertical="center" wrapText="1"/>
    </xf>
    <xf numFmtId="0" fontId="12" fillId="3" borderId="9" xfId="0" applyFont="1" applyFill="1" applyBorder="1" applyAlignment="1">
      <alignment horizontal="center"/>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9" fillId="4" borderId="2" xfId="0" applyFont="1" applyFill="1" applyBorder="1" applyAlignment="1">
      <alignment horizontal="center" vertical="top" wrapText="1"/>
    </xf>
    <xf numFmtId="0" fontId="9" fillId="4" borderId="3" xfId="0" applyFont="1" applyFill="1" applyBorder="1" applyAlignment="1">
      <alignment horizontal="center" vertical="top" wrapText="1"/>
    </xf>
    <xf numFmtId="0" fontId="9" fillId="4" borderId="4" xfId="0" applyFont="1" applyFill="1" applyBorder="1" applyAlignment="1">
      <alignment horizontal="center" vertical="top"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2" borderId="2" xfId="0" applyFont="1" applyFill="1" applyBorder="1" applyAlignment="1">
      <alignment horizontal="center" vertical="top" wrapText="1"/>
    </xf>
    <xf numFmtId="0" fontId="9" fillId="2" borderId="3" xfId="0" applyFont="1" applyFill="1" applyBorder="1" applyAlignment="1">
      <alignment horizontal="center" vertical="top" wrapText="1"/>
    </xf>
    <xf numFmtId="0" fontId="9" fillId="2" borderId="4" xfId="0" applyFont="1" applyFill="1" applyBorder="1" applyAlignment="1">
      <alignment horizontal="center" vertical="top" wrapText="1"/>
    </xf>
    <xf numFmtId="0" fontId="9" fillId="4" borderId="9" xfId="0" applyFont="1" applyFill="1" applyBorder="1" applyAlignment="1">
      <alignment horizontal="center" vertical="center" wrapText="1"/>
    </xf>
    <xf numFmtId="0" fontId="9" fillId="7" borderId="2" xfId="0" applyFont="1" applyFill="1" applyBorder="1" applyAlignment="1">
      <alignment horizontal="center" vertical="top" wrapText="1"/>
    </xf>
    <xf numFmtId="0" fontId="9" fillId="7" borderId="3" xfId="0" applyFont="1" applyFill="1" applyBorder="1" applyAlignment="1">
      <alignment horizontal="center" vertical="top" wrapText="1"/>
    </xf>
    <xf numFmtId="0" fontId="9" fillId="7" borderId="2" xfId="0" applyFont="1" applyFill="1" applyBorder="1" applyAlignment="1">
      <alignment horizontal="center" vertical="center" wrapText="1"/>
    </xf>
    <xf numFmtId="0" fontId="9" fillId="7" borderId="3" xfId="0" applyFont="1" applyFill="1" applyBorder="1" applyAlignment="1">
      <alignment horizontal="center" vertical="center" wrapText="1"/>
    </xf>
    <xf numFmtId="0" fontId="5" fillId="0" borderId="0" xfId="0" applyFont="1" applyFill="1" applyBorder="1" applyAlignment="1">
      <alignment horizontal="center" vertical="top" wrapText="1"/>
    </xf>
    <xf numFmtId="0" fontId="12" fillId="4" borderId="17"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4" fontId="18" fillId="0" borderId="9" xfId="0" applyNumberFormat="1" applyFont="1" applyFill="1" applyBorder="1"/>
    <xf numFmtId="0" fontId="18" fillId="0" borderId="9" xfId="0" applyFont="1" applyBorder="1" applyAlignment="1" applyProtection="1">
      <alignment wrapText="1"/>
      <protection locked="0"/>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zanceva\Documents\&#1058;&#1040;&#1056;&#1048;&#1060;&#1067;\&#1090;&#1072;&#1088;&#1080;&#1092;&#1099;%202016\01.12.2016\&#1089;&#1090;&#1072;&#1094;&#1080;&#1086;&#1085;&#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тери по оплате"/>
      <sheetName val="стационар (разбито на подуровн)"/>
      <sheetName val="стационар (заработано)"/>
      <sheetName val="стационар (случ.)"/>
      <sheetName val="стационар (случ.) (полн)"/>
      <sheetName val="расчёт (БС)"/>
      <sheetName val="Лист1"/>
      <sheetName val="расчёт суммы"/>
    </sheetNames>
    <sheetDataSet>
      <sheetData sheetId="0" refreshError="1"/>
      <sheetData sheetId="1">
        <row r="41">
          <cell r="C41">
            <v>71052.039999999994</v>
          </cell>
        </row>
      </sheetData>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C163"/>
  <sheetViews>
    <sheetView view="pageBreakPreview" topLeftCell="A94" zoomScaleNormal="100" zoomScaleSheetLayoutView="100" workbookViewId="0">
      <selection activeCell="B166" sqref="B166"/>
    </sheetView>
  </sheetViews>
  <sheetFormatPr defaultRowHeight="15.75" x14ac:dyDescent="0.25"/>
  <cols>
    <col min="1" max="1" width="9" style="17" customWidth="1"/>
    <col min="2" max="2" width="70.140625" style="16" customWidth="1"/>
    <col min="3" max="3" width="19.28515625" style="16" customWidth="1"/>
    <col min="4" max="4" width="15.7109375" style="16" customWidth="1"/>
    <col min="5" max="16384" width="9.140625" style="16"/>
  </cols>
  <sheetData>
    <row r="1" spans="1:3" ht="39.75" customHeight="1" x14ac:dyDescent="0.25">
      <c r="A1" s="83" t="s">
        <v>450</v>
      </c>
      <c r="B1" s="83"/>
      <c r="C1" s="83"/>
    </row>
    <row r="3" spans="1:3" ht="49.5" customHeight="1" x14ac:dyDescent="0.25">
      <c r="A3" s="28" t="s">
        <v>35</v>
      </c>
      <c r="B3" s="28" t="s">
        <v>129</v>
      </c>
      <c r="C3" s="29" t="s">
        <v>34</v>
      </c>
    </row>
    <row r="4" spans="1:3" ht="16.5" customHeight="1" x14ac:dyDescent="0.25">
      <c r="A4" s="30">
        <v>1</v>
      </c>
      <c r="B4" s="30">
        <v>2</v>
      </c>
      <c r="C4" s="31">
        <v>3</v>
      </c>
    </row>
    <row r="5" spans="1:3" ht="18.75" customHeight="1" x14ac:dyDescent="0.25">
      <c r="A5" s="84" t="s">
        <v>52</v>
      </c>
      <c r="B5" s="84"/>
      <c r="C5" s="84"/>
    </row>
    <row r="6" spans="1:3" ht="23.25" customHeight="1" x14ac:dyDescent="0.25">
      <c r="A6" s="23" t="s">
        <v>92</v>
      </c>
      <c r="B6" s="26" t="s">
        <v>53</v>
      </c>
      <c r="C6" s="19"/>
    </row>
    <row r="7" spans="1:3" ht="23.25" customHeight="1" x14ac:dyDescent="0.25">
      <c r="A7" s="23" t="s">
        <v>93</v>
      </c>
      <c r="B7" s="24" t="s">
        <v>54</v>
      </c>
      <c r="C7" s="19">
        <v>412.21</v>
      </c>
    </row>
    <row r="8" spans="1:3" ht="23.25" customHeight="1" x14ac:dyDescent="0.25">
      <c r="A8" s="23" t="s">
        <v>93</v>
      </c>
      <c r="B8" s="24" t="s">
        <v>55</v>
      </c>
      <c r="C8" s="19">
        <v>390.58</v>
      </c>
    </row>
    <row r="9" spans="1:3" ht="23.25" customHeight="1" x14ac:dyDescent="0.25">
      <c r="A9" s="23" t="s">
        <v>93</v>
      </c>
      <c r="B9" s="24" t="s">
        <v>56</v>
      </c>
      <c r="C9" s="19">
        <v>604.89</v>
      </c>
    </row>
    <row r="10" spans="1:3" ht="33" customHeight="1" x14ac:dyDescent="0.25">
      <c r="A10" s="23" t="s">
        <v>94</v>
      </c>
      <c r="B10" s="26" t="s">
        <v>57</v>
      </c>
      <c r="C10" s="19"/>
    </row>
    <row r="11" spans="1:3" ht="24.75" customHeight="1" x14ac:dyDescent="0.25">
      <c r="A11" s="23" t="s">
        <v>93</v>
      </c>
      <c r="B11" s="24" t="s">
        <v>58</v>
      </c>
      <c r="C11" s="19">
        <v>863.09</v>
      </c>
    </row>
    <row r="12" spans="1:3" ht="24.75" customHeight="1" x14ac:dyDescent="0.25">
      <c r="A12" s="23" t="s">
        <v>93</v>
      </c>
      <c r="B12" s="24" t="s">
        <v>59</v>
      </c>
      <c r="C12" s="19">
        <v>451.98</v>
      </c>
    </row>
    <row r="13" spans="1:3" ht="24.75" customHeight="1" x14ac:dyDescent="0.25">
      <c r="A13" s="23" t="s">
        <v>93</v>
      </c>
      <c r="B13" s="24" t="s">
        <v>60</v>
      </c>
      <c r="C13" s="19">
        <v>861.73</v>
      </c>
    </row>
    <row r="14" spans="1:3" ht="24.75" customHeight="1" x14ac:dyDescent="0.25">
      <c r="A14" s="23" t="s">
        <v>93</v>
      </c>
      <c r="B14" s="24" t="s">
        <v>61</v>
      </c>
      <c r="C14" s="19">
        <v>1462.99</v>
      </c>
    </row>
    <row r="15" spans="1:3" ht="28.5" customHeight="1" x14ac:dyDescent="0.25">
      <c r="A15" s="23" t="s">
        <v>95</v>
      </c>
      <c r="B15" s="26" t="s">
        <v>91</v>
      </c>
      <c r="C15" s="19"/>
    </row>
    <row r="16" spans="1:3" ht="32.25" customHeight="1" x14ac:dyDescent="0.25">
      <c r="A16" s="23" t="s">
        <v>93</v>
      </c>
      <c r="B16" s="24" t="s">
        <v>62</v>
      </c>
      <c r="C16" s="19">
        <v>390.58</v>
      </c>
    </row>
    <row r="17" spans="1:3" ht="30.75" customHeight="1" x14ac:dyDescent="0.25">
      <c r="A17" s="23" t="s">
        <v>93</v>
      </c>
      <c r="B17" s="24" t="s">
        <v>63</v>
      </c>
      <c r="C17" s="19">
        <v>565.64</v>
      </c>
    </row>
    <row r="18" spans="1:3" ht="25.5" customHeight="1" x14ac:dyDescent="0.25">
      <c r="A18" s="23" t="s">
        <v>93</v>
      </c>
      <c r="B18" s="24" t="s">
        <v>64</v>
      </c>
      <c r="C18" s="19">
        <v>565.64</v>
      </c>
    </row>
    <row r="19" spans="1:3" ht="25.5" customHeight="1" x14ac:dyDescent="0.25">
      <c r="A19" s="23" t="s">
        <v>93</v>
      </c>
      <c r="B19" s="24" t="s">
        <v>65</v>
      </c>
      <c r="C19" s="19">
        <v>381.76</v>
      </c>
    </row>
    <row r="20" spans="1:3" ht="25.5" customHeight="1" x14ac:dyDescent="0.25">
      <c r="A20" s="23" t="s">
        <v>93</v>
      </c>
      <c r="B20" s="24" t="s">
        <v>66</v>
      </c>
      <c r="C20" s="19">
        <v>556.76</v>
      </c>
    </row>
    <row r="21" spans="1:3" ht="25.5" customHeight="1" x14ac:dyDescent="0.25">
      <c r="A21" s="23" t="s">
        <v>93</v>
      </c>
      <c r="B21" s="24" t="s">
        <v>67</v>
      </c>
      <c r="C21" s="19">
        <v>381.76</v>
      </c>
    </row>
    <row r="22" spans="1:3" ht="25.5" customHeight="1" x14ac:dyDescent="0.25">
      <c r="A22" s="23" t="s">
        <v>93</v>
      </c>
      <c r="B22" s="24" t="s">
        <v>68</v>
      </c>
      <c r="C22" s="19">
        <v>587.21</v>
      </c>
    </row>
    <row r="23" spans="1:3" ht="25.5" customHeight="1" x14ac:dyDescent="0.25">
      <c r="A23" s="23" t="s">
        <v>93</v>
      </c>
      <c r="B23" s="24" t="s">
        <v>69</v>
      </c>
      <c r="C23" s="19">
        <v>381.76</v>
      </c>
    </row>
    <row r="24" spans="1:3" ht="25.5" customHeight="1" x14ac:dyDescent="0.25">
      <c r="A24" s="23" t="s">
        <v>93</v>
      </c>
      <c r="B24" s="24" t="s">
        <v>70</v>
      </c>
      <c r="C24" s="19">
        <v>565.64</v>
      </c>
    </row>
    <row r="25" spans="1:3" ht="27.75" customHeight="1" x14ac:dyDescent="0.25">
      <c r="A25" s="23" t="s">
        <v>93</v>
      </c>
      <c r="B25" s="24" t="s">
        <v>71</v>
      </c>
      <c r="C25" s="19">
        <v>740.61</v>
      </c>
    </row>
    <row r="26" spans="1:3" ht="30" customHeight="1" x14ac:dyDescent="0.25">
      <c r="A26" s="23" t="s">
        <v>93</v>
      </c>
      <c r="B26" s="24" t="s">
        <v>72</v>
      </c>
      <c r="C26" s="19">
        <v>1265.75</v>
      </c>
    </row>
    <row r="27" spans="1:3" ht="30.75" customHeight="1" x14ac:dyDescent="0.25">
      <c r="A27" s="23" t="s">
        <v>93</v>
      </c>
      <c r="B27" s="24" t="s">
        <v>73</v>
      </c>
      <c r="C27" s="19">
        <v>915.68</v>
      </c>
    </row>
    <row r="28" spans="1:3" ht="25.5" customHeight="1" x14ac:dyDescent="0.25">
      <c r="A28" s="23" t="s">
        <v>93</v>
      </c>
      <c r="B28" s="24" t="s">
        <v>74</v>
      </c>
      <c r="C28" s="19">
        <v>823.24</v>
      </c>
    </row>
    <row r="29" spans="1:3" ht="25.5" customHeight="1" x14ac:dyDescent="0.25">
      <c r="A29" s="23" t="s">
        <v>93</v>
      </c>
      <c r="B29" s="24" t="s">
        <v>75</v>
      </c>
      <c r="C29" s="19">
        <v>390.58</v>
      </c>
    </row>
    <row r="30" spans="1:3" ht="25.5" customHeight="1" x14ac:dyDescent="0.25">
      <c r="A30" s="23" t="s">
        <v>93</v>
      </c>
      <c r="B30" s="24" t="s">
        <v>76</v>
      </c>
      <c r="C30" s="19">
        <v>412.24</v>
      </c>
    </row>
    <row r="31" spans="1:3" ht="25.5" customHeight="1" x14ac:dyDescent="0.25">
      <c r="A31" s="23" t="s">
        <v>93</v>
      </c>
      <c r="B31" s="24" t="s">
        <v>77</v>
      </c>
      <c r="C31" s="19">
        <v>762.24</v>
      </c>
    </row>
    <row r="32" spans="1:3" ht="25.5" customHeight="1" x14ac:dyDescent="0.25">
      <c r="A32" s="23" t="s">
        <v>93</v>
      </c>
      <c r="B32" s="24" t="s">
        <v>78</v>
      </c>
      <c r="C32" s="19">
        <v>412.08</v>
      </c>
    </row>
    <row r="33" spans="1:3" ht="33" customHeight="1" x14ac:dyDescent="0.25">
      <c r="A33" s="23" t="s">
        <v>96</v>
      </c>
      <c r="B33" s="26" t="s">
        <v>81</v>
      </c>
      <c r="C33" s="19"/>
    </row>
    <row r="34" spans="1:3" ht="25.5" customHeight="1" x14ac:dyDescent="0.25">
      <c r="A34" s="23" t="s">
        <v>93</v>
      </c>
      <c r="B34" s="24" t="s">
        <v>79</v>
      </c>
      <c r="C34" s="19">
        <v>1978.22</v>
      </c>
    </row>
    <row r="35" spans="1:3" ht="25.5" customHeight="1" x14ac:dyDescent="0.25">
      <c r="A35" s="23" t="s">
        <v>93</v>
      </c>
      <c r="B35" s="24" t="s">
        <v>80</v>
      </c>
      <c r="C35" s="19">
        <v>967.55</v>
      </c>
    </row>
    <row r="36" spans="1:3" ht="25.5" customHeight="1" x14ac:dyDescent="0.25">
      <c r="A36" s="23" t="s">
        <v>97</v>
      </c>
      <c r="B36" s="26" t="s">
        <v>82</v>
      </c>
      <c r="C36" s="19"/>
    </row>
    <row r="37" spans="1:3" ht="25.5" customHeight="1" x14ac:dyDescent="0.25">
      <c r="A37" s="23" t="s">
        <v>93</v>
      </c>
      <c r="B37" s="24" t="s">
        <v>83</v>
      </c>
      <c r="C37" s="19">
        <v>381.82</v>
      </c>
    </row>
    <row r="38" spans="1:3" ht="35.25" customHeight="1" x14ac:dyDescent="0.25">
      <c r="A38" s="23" t="s">
        <v>93</v>
      </c>
      <c r="B38" s="24" t="s">
        <v>84</v>
      </c>
      <c r="C38" s="19">
        <v>587.35</v>
      </c>
    </row>
    <row r="39" spans="1:3" ht="25.5" customHeight="1" x14ac:dyDescent="0.25">
      <c r="A39" s="23" t="s">
        <v>93</v>
      </c>
      <c r="B39" s="24" t="s">
        <v>85</v>
      </c>
      <c r="C39" s="19">
        <v>381.82</v>
      </c>
    </row>
    <row r="40" spans="1:3" ht="25.5" customHeight="1" x14ac:dyDescent="0.25">
      <c r="A40" s="23" t="s">
        <v>93</v>
      </c>
      <c r="B40" s="24" t="s">
        <v>37</v>
      </c>
      <c r="C40" s="19">
        <v>913.02</v>
      </c>
    </row>
    <row r="41" spans="1:3" ht="32.25" customHeight="1" x14ac:dyDescent="0.25">
      <c r="A41" s="23" t="s">
        <v>451</v>
      </c>
      <c r="B41" s="26" t="s">
        <v>86</v>
      </c>
      <c r="C41" s="19"/>
    </row>
    <row r="42" spans="1:3" ht="25.5" customHeight="1" x14ac:dyDescent="0.25">
      <c r="A42" s="23" t="s">
        <v>93</v>
      </c>
      <c r="B42" s="24" t="s">
        <v>87</v>
      </c>
      <c r="C42" s="19"/>
    </row>
    <row r="43" spans="1:3" ht="25.5" customHeight="1" x14ac:dyDescent="0.25">
      <c r="A43" s="23" t="s">
        <v>93</v>
      </c>
      <c r="B43" s="24" t="s">
        <v>88</v>
      </c>
      <c r="C43" s="19"/>
    </row>
    <row r="44" spans="1:3" ht="25.5" customHeight="1" x14ac:dyDescent="0.25">
      <c r="A44" s="23" t="s">
        <v>93</v>
      </c>
      <c r="B44" s="24" t="s">
        <v>89</v>
      </c>
      <c r="C44" s="19"/>
    </row>
    <row r="45" spans="1:3" ht="28.5" customHeight="1" x14ac:dyDescent="0.25">
      <c r="A45" s="23" t="s">
        <v>93</v>
      </c>
      <c r="B45" s="24" t="s">
        <v>90</v>
      </c>
      <c r="C45" s="19"/>
    </row>
    <row r="46" spans="1:3" x14ac:dyDescent="0.25">
      <c r="A46" s="84" t="s">
        <v>98</v>
      </c>
      <c r="B46" s="84"/>
      <c r="C46" s="84"/>
    </row>
    <row r="47" spans="1:3" ht="21" customHeight="1" x14ac:dyDescent="0.25">
      <c r="A47" s="23" t="s">
        <v>102</v>
      </c>
      <c r="B47" s="24" t="s">
        <v>42</v>
      </c>
      <c r="C47" s="8">
        <v>1846.3999999999999</v>
      </c>
    </row>
    <row r="48" spans="1:3" ht="21" customHeight="1" x14ac:dyDescent="0.25">
      <c r="A48" s="23" t="s">
        <v>103</v>
      </c>
      <c r="B48" s="24" t="s">
        <v>43</v>
      </c>
      <c r="C48" s="8">
        <v>1924.7134999999998</v>
      </c>
    </row>
    <row r="49" spans="1:3" ht="21" customHeight="1" x14ac:dyDescent="0.25">
      <c r="A49" s="23" t="s">
        <v>104</v>
      </c>
      <c r="B49" s="24" t="s">
        <v>44</v>
      </c>
      <c r="C49" s="8">
        <v>3165.4740000000002</v>
      </c>
    </row>
    <row r="50" spans="1:3" ht="21" customHeight="1" x14ac:dyDescent="0.25">
      <c r="A50" s="23" t="s">
        <v>105</v>
      </c>
      <c r="B50" s="24" t="s">
        <v>45</v>
      </c>
      <c r="C50" s="8">
        <v>2036.2539999999999</v>
      </c>
    </row>
    <row r="51" spans="1:3" x14ac:dyDescent="0.25">
      <c r="A51" s="84" t="s">
        <v>242</v>
      </c>
      <c r="B51" s="84"/>
      <c r="C51" s="84"/>
    </row>
    <row r="52" spans="1:3" x14ac:dyDescent="0.25">
      <c r="A52" s="23" t="s">
        <v>106</v>
      </c>
      <c r="B52" s="20" t="s">
        <v>99</v>
      </c>
      <c r="C52" s="21"/>
    </row>
    <row r="53" spans="1:3" x14ac:dyDescent="0.25">
      <c r="A53" s="23" t="s">
        <v>93</v>
      </c>
      <c r="B53" s="11" t="s">
        <v>100</v>
      </c>
      <c r="C53" s="8">
        <v>387.85</v>
      </c>
    </row>
    <row r="54" spans="1:3" ht="31.5" x14ac:dyDescent="0.25">
      <c r="A54" s="23" t="s">
        <v>93</v>
      </c>
      <c r="B54" s="24" t="s">
        <v>130</v>
      </c>
      <c r="C54" s="8">
        <v>510.42</v>
      </c>
    </row>
    <row r="55" spans="1:3" x14ac:dyDescent="0.25">
      <c r="A55" s="23" t="s">
        <v>93</v>
      </c>
      <c r="B55" s="11" t="s">
        <v>101</v>
      </c>
      <c r="C55" s="8">
        <v>878.1</v>
      </c>
    </row>
    <row r="56" spans="1:3" x14ac:dyDescent="0.25">
      <c r="A56" s="23" t="s">
        <v>93</v>
      </c>
      <c r="B56" s="11" t="s">
        <v>135</v>
      </c>
      <c r="C56" s="8">
        <v>1013.57</v>
      </c>
    </row>
    <row r="57" spans="1:3" x14ac:dyDescent="0.25">
      <c r="A57" s="23" t="s">
        <v>107</v>
      </c>
      <c r="B57" s="20" t="s">
        <v>108</v>
      </c>
      <c r="C57" s="8"/>
    </row>
    <row r="58" spans="1:3" x14ac:dyDescent="0.25">
      <c r="A58" s="23" t="s">
        <v>93</v>
      </c>
      <c r="B58" s="11" t="s">
        <v>131</v>
      </c>
      <c r="C58" s="8">
        <v>510.42</v>
      </c>
    </row>
    <row r="59" spans="1:3" x14ac:dyDescent="0.25">
      <c r="A59" s="23" t="s">
        <v>93</v>
      </c>
      <c r="B59" s="11" t="s">
        <v>109</v>
      </c>
      <c r="C59" s="8">
        <v>1490.92</v>
      </c>
    </row>
    <row r="60" spans="1:3" x14ac:dyDescent="0.25">
      <c r="A60" s="23" t="s">
        <v>93</v>
      </c>
      <c r="B60" s="11" t="s">
        <v>110</v>
      </c>
      <c r="C60" s="8">
        <v>1613.47</v>
      </c>
    </row>
    <row r="61" spans="1:3" x14ac:dyDescent="0.25">
      <c r="A61" s="23" t="s">
        <v>243</v>
      </c>
      <c r="B61" s="20" t="s">
        <v>113</v>
      </c>
      <c r="C61" s="27"/>
    </row>
    <row r="62" spans="1:3" x14ac:dyDescent="0.25">
      <c r="A62" s="23" t="s">
        <v>93</v>
      </c>
      <c r="B62" s="11" t="s">
        <v>132</v>
      </c>
      <c r="C62" s="8">
        <v>510.42</v>
      </c>
    </row>
    <row r="63" spans="1:3" x14ac:dyDescent="0.25">
      <c r="A63" s="23" t="s">
        <v>93</v>
      </c>
      <c r="B63" s="11" t="s">
        <v>114</v>
      </c>
      <c r="C63" s="8">
        <v>755.55076174329884</v>
      </c>
    </row>
    <row r="64" spans="1:3" x14ac:dyDescent="0.25">
      <c r="A64" s="23" t="s">
        <v>93</v>
      </c>
      <c r="B64" s="11" t="s">
        <v>115</v>
      </c>
      <c r="C64" s="8">
        <v>387.85076174329879</v>
      </c>
    </row>
    <row r="65" spans="1:3" x14ac:dyDescent="0.25">
      <c r="A65" s="23" t="s">
        <v>244</v>
      </c>
      <c r="B65" s="20" t="s">
        <v>116</v>
      </c>
      <c r="C65" s="27"/>
    </row>
    <row r="66" spans="1:3" x14ac:dyDescent="0.25">
      <c r="A66" s="23" t="s">
        <v>93</v>
      </c>
      <c r="B66" s="11" t="s">
        <v>117</v>
      </c>
      <c r="C66" s="8">
        <v>632.97</v>
      </c>
    </row>
    <row r="67" spans="1:3" x14ac:dyDescent="0.25">
      <c r="A67" s="23" t="s">
        <v>93</v>
      </c>
      <c r="B67" s="11" t="s">
        <v>134</v>
      </c>
      <c r="C67" s="33">
        <v>755.55</v>
      </c>
    </row>
    <row r="68" spans="1:3" x14ac:dyDescent="0.25">
      <c r="A68" s="23" t="s">
        <v>245</v>
      </c>
      <c r="B68" s="20" t="s">
        <v>118</v>
      </c>
      <c r="C68" s="27"/>
    </row>
    <row r="69" spans="1:3" x14ac:dyDescent="0.25">
      <c r="A69" s="23" t="s">
        <v>93</v>
      </c>
      <c r="B69" s="11" t="s">
        <v>119</v>
      </c>
      <c r="C69" s="32">
        <v>1013.57</v>
      </c>
    </row>
    <row r="70" spans="1:3" ht="31.5" x14ac:dyDescent="0.25">
      <c r="A70" s="23" t="s">
        <v>93</v>
      </c>
      <c r="B70" s="24" t="s">
        <v>133</v>
      </c>
      <c r="C70" s="32">
        <v>1490.92</v>
      </c>
    </row>
    <row r="71" spans="1:3" x14ac:dyDescent="0.25">
      <c r="A71" s="23" t="s">
        <v>246</v>
      </c>
      <c r="B71" s="20" t="s">
        <v>120</v>
      </c>
      <c r="C71" s="27"/>
    </row>
    <row r="72" spans="1:3" x14ac:dyDescent="0.25">
      <c r="A72" s="23" t="s">
        <v>93</v>
      </c>
      <c r="B72" s="11" t="s">
        <v>121</v>
      </c>
      <c r="C72" s="32">
        <v>510.42</v>
      </c>
    </row>
    <row r="73" spans="1:3" x14ac:dyDescent="0.25">
      <c r="A73" s="23" t="s">
        <v>247</v>
      </c>
      <c r="B73" s="20" t="s">
        <v>122</v>
      </c>
      <c r="C73" s="32"/>
    </row>
    <row r="74" spans="1:3" x14ac:dyDescent="0.25">
      <c r="A74" s="18" t="s">
        <v>93</v>
      </c>
      <c r="B74" s="11" t="s">
        <v>123</v>
      </c>
      <c r="C74" s="32">
        <v>755.55</v>
      </c>
    </row>
    <row r="75" spans="1:3" x14ac:dyDescent="0.25">
      <c r="A75" s="84" t="s">
        <v>248</v>
      </c>
      <c r="B75" s="84"/>
      <c r="C75" s="84"/>
    </row>
    <row r="76" spans="1:3" x14ac:dyDescent="0.25">
      <c r="A76" s="23" t="s">
        <v>111</v>
      </c>
      <c r="B76" s="20" t="s">
        <v>183</v>
      </c>
      <c r="C76" s="21"/>
    </row>
    <row r="77" spans="1:3" ht="21.75" customHeight="1" x14ac:dyDescent="0.25">
      <c r="A77" s="23" t="s">
        <v>93</v>
      </c>
      <c r="B77" s="11" t="s">
        <v>184</v>
      </c>
      <c r="C77" s="8">
        <v>116.87</v>
      </c>
    </row>
    <row r="78" spans="1:3" ht="21.75" customHeight="1" x14ac:dyDescent="0.25">
      <c r="A78" s="23" t="s">
        <v>93</v>
      </c>
      <c r="B78" s="11" t="s">
        <v>454</v>
      </c>
      <c r="C78" s="8">
        <v>139.36000000000001</v>
      </c>
    </row>
    <row r="79" spans="1:3" ht="21.75" customHeight="1" x14ac:dyDescent="0.25">
      <c r="A79" s="23" t="s">
        <v>93</v>
      </c>
      <c r="B79" s="11" t="s">
        <v>455</v>
      </c>
      <c r="C79" s="8">
        <v>285.26</v>
      </c>
    </row>
    <row r="80" spans="1:3" ht="21.75" customHeight="1" x14ac:dyDescent="0.25">
      <c r="A80" s="23" t="s">
        <v>93</v>
      </c>
      <c r="B80" s="11" t="s">
        <v>456</v>
      </c>
      <c r="C80" s="8">
        <v>221.02</v>
      </c>
    </row>
    <row r="81" spans="1:3" ht="21.75" customHeight="1" x14ac:dyDescent="0.25">
      <c r="A81" s="23" t="s">
        <v>93</v>
      </c>
      <c r="B81" s="11" t="s">
        <v>480</v>
      </c>
      <c r="C81" s="8">
        <v>11</v>
      </c>
    </row>
    <row r="82" spans="1:3" x14ac:dyDescent="0.25">
      <c r="A82" s="23" t="s">
        <v>112</v>
      </c>
      <c r="B82" s="20" t="s">
        <v>185</v>
      </c>
      <c r="C82" s="21"/>
    </row>
    <row r="83" spans="1:3" ht="21" customHeight="1" x14ac:dyDescent="0.25">
      <c r="A83" s="23" t="s">
        <v>93</v>
      </c>
      <c r="B83" s="11" t="s">
        <v>187</v>
      </c>
      <c r="C83" s="8">
        <v>772.57</v>
      </c>
    </row>
    <row r="84" spans="1:3" ht="47.25" x14ac:dyDescent="0.25">
      <c r="A84" s="23" t="s">
        <v>93</v>
      </c>
      <c r="B84" s="19" t="s">
        <v>186</v>
      </c>
      <c r="C84" s="8">
        <v>254.84</v>
      </c>
    </row>
    <row r="85" spans="1:3" ht="21" customHeight="1" x14ac:dyDescent="0.25">
      <c r="A85" s="23" t="s">
        <v>93</v>
      </c>
      <c r="B85" s="19" t="s">
        <v>188</v>
      </c>
      <c r="C85" s="8">
        <v>349.03475687159107</v>
      </c>
    </row>
    <row r="86" spans="1:3" ht="21" customHeight="1" x14ac:dyDescent="0.25">
      <c r="A86" s="23" t="s">
        <v>93</v>
      </c>
      <c r="B86" s="11" t="s">
        <v>481</v>
      </c>
      <c r="C86" s="8">
        <v>99.55</v>
      </c>
    </row>
    <row r="87" spans="1:3" x14ac:dyDescent="0.25">
      <c r="A87" s="23" t="s">
        <v>124</v>
      </c>
      <c r="B87" s="69" t="s">
        <v>189</v>
      </c>
      <c r="C87" s="8"/>
    </row>
    <row r="88" spans="1:3" x14ac:dyDescent="0.25">
      <c r="A88" s="23" t="s">
        <v>93</v>
      </c>
      <c r="B88" s="20" t="s">
        <v>241</v>
      </c>
      <c r="C88" s="70">
        <v>160.59</v>
      </c>
    </row>
    <row r="89" spans="1:3" ht="19.5" customHeight="1" x14ac:dyDescent="0.25">
      <c r="A89" s="23" t="s">
        <v>93</v>
      </c>
      <c r="B89" s="19" t="s">
        <v>236</v>
      </c>
      <c r="C89" s="8">
        <v>38.479999999999997</v>
      </c>
    </row>
    <row r="90" spans="1:3" ht="19.5" customHeight="1" x14ac:dyDescent="0.25">
      <c r="A90" s="23" t="s">
        <v>93</v>
      </c>
      <c r="B90" s="19" t="s">
        <v>194</v>
      </c>
      <c r="C90" s="8">
        <v>44.76</v>
      </c>
    </row>
    <row r="91" spans="1:3" ht="19.5" customHeight="1" x14ac:dyDescent="0.25">
      <c r="A91" s="23" t="s">
        <v>93</v>
      </c>
      <c r="B91" s="19" t="s">
        <v>237</v>
      </c>
      <c r="C91" s="41">
        <v>58.98</v>
      </c>
    </row>
    <row r="92" spans="1:3" ht="19.5" customHeight="1" x14ac:dyDescent="0.25">
      <c r="A92" s="23" t="s">
        <v>93</v>
      </c>
      <c r="B92" s="19" t="s">
        <v>238</v>
      </c>
      <c r="C92" s="41">
        <v>81.58</v>
      </c>
    </row>
    <row r="93" spans="1:3" ht="19.5" customHeight="1" x14ac:dyDescent="0.25">
      <c r="A93" s="23" t="s">
        <v>93</v>
      </c>
      <c r="B93" s="19" t="s">
        <v>482</v>
      </c>
      <c r="C93" s="8">
        <v>81.58</v>
      </c>
    </row>
    <row r="94" spans="1:3" ht="19.5" customHeight="1" x14ac:dyDescent="0.25">
      <c r="A94" s="23" t="s">
        <v>93</v>
      </c>
      <c r="B94" s="19" t="s">
        <v>190</v>
      </c>
      <c r="C94" s="41">
        <v>47.11</v>
      </c>
    </row>
    <row r="95" spans="1:3" ht="19.5" customHeight="1" x14ac:dyDescent="0.25">
      <c r="A95" s="23" t="s">
        <v>93</v>
      </c>
      <c r="B95" s="19" t="s">
        <v>191</v>
      </c>
      <c r="C95" s="41">
        <v>47.11</v>
      </c>
    </row>
    <row r="96" spans="1:3" ht="19.5" customHeight="1" x14ac:dyDescent="0.25">
      <c r="A96" s="23" t="s">
        <v>93</v>
      </c>
      <c r="B96" s="19" t="s">
        <v>239</v>
      </c>
      <c r="C96" s="41">
        <v>44.76</v>
      </c>
    </row>
    <row r="97" spans="1:3" ht="19.5" customHeight="1" x14ac:dyDescent="0.25">
      <c r="A97" s="23" t="s">
        <v>93</v>
      </c>
      <c r="B97" s="19" t="s">
        <v>240</v>
      </c>
      <c r="C97" s="41">
        <v>38.479999999999997</v>
      </c>
    </row>
    <row r="98" spans="1:3" ht="19.5" customHeight="1" x14ac:dyDescent="0.25">
      <c r="A98" s="23" t="s">
        <v>93</v>
      </c>
      <c r="B98" s="19" t="s">
        <v>192</v>
      </c>
      <c r="C98" s="8">
        <v>32.07</v>
      </c>
    </row>
    <row r="99" spans="1:3" ht="19.5" customHeight="1" x14ac:dyDescent="0.25">
      <c r="A99" s="23" t="s">
        <v>93</v>
      </c>
      <c r="B99" s="19" t="s">
        <v>193</v>
      </c>
      <c r="C99" s="8">
        <v>42.17</v>
      </c>
    </row>
    <row r="100" spans="1:3" ht="19.5" customHeight="1" x14ac:dyDescent="0.25">
      <c r="A100" s="23" t="s">
        <v>93</v>
      </c>
      <c r="B100" s="19" t="s">
        <v>195</v>
      </c>
      <c r="C100" s="8">
        <v>31.78</v>
      </c>
    </row>
    <row r="101" spans="1:3" ht="31.5" x14ac:dyDescent="0.25">
      <c r="A101" s="23" t="s">
        <v>93</v>
      </c>
      <c r="B101" s="19" t="s">
        <v>196</v>
      </c>
      <c r="C101" s="8">
        <v>169.32</v>
      </c>
    </row>
    <row r="102" spans="1:3" x14ac:dyDescent="0.25">
      <c r="A102" s="23" t="s">
        <v>93</v>
      </c>
      <c r="B102" s="19" t="s">
        <v>197</v>
      </c>
      <c r="C102" s="8">
        <v>57.92</v>
      </c>
    </row>
    <row r="103" spans="1:3" ht="31.5" x14ac:dyDescent="0.25">
      <c r="A103" s="23" t="s">
        <v>93</v>
      </c>
      <c r="B103" s="19" t="s">
        <v>198</v>
      </c>
      <c r="C103" s="8">
        <v>91.72</v>
      </c>
    </row>
    <row r="104" spans="1:3" ht="31.5" x14ac:dyDescent="0.25">
      <c r="A104" s="23" t="s">
        <v>93</v>
      </c>
      <c r="B104" s="19" t="s">
        <v>199</v>
      </c>
      <c r="C104" s="8">
        <v>132.34</v>
      </c>
    </row>
    <row r="105" spans="1:3" ht="31.5" x14ac:dyDescent="0.25">
      <c r="A105" s="23" t="s">
        <v>93</v>
      </c>
      <c r="B105" s="19" t="s">
        <v>200</v>
      </c>
      <c r="C105" s="8">
        <v>60.64</v>
      </c>
    </row>
    <row r="106" spans="1:3" ht="31.5" x14ac:dyDescent="0.25">
      <c r="A106" s="23" t="s">
        <v>93</v>
      </c>
      <c r="B106" s="19" t="s">
        <v>201</v>
      </c>
      <c r="C106" s="8">
        <v>35.01</v>
      </c>
    </row>
    <row r="107" spans="1:3" ht="24" customHeight="1" x14ac:dyDescent="0.25">
      <c r="A107" s="23" t="s">
        <v>93</v>
      </c>
      <c r="B107" s="19" t="s">
        <v>202</v>
      </c>
      <c r="C107" s="8">
        <v>91.9</v>
      </c>
    </row>
    <row r="108" spans="1:3" ht="51" customHeight="1" x14ac:dyDescent="0.25">
      <c r="A108" s="23" t="s">
        <v>93</v>
      </c>
      <c r="B108" s="19" t="s">
        <v>234</v>
      </c>
      <c r="C108" s="8">
        <v>370.15999999999997</v>
      </c>
    </row>
    <row r="109" spans="1:3" ht="39.75" customHeight="1" x14ac:dyDescent="0.25">
      <c r="A109" s="23" t="s">
        <v>93</v>
      </c>
      <c r="B109" s="19" t="s">
        <v>235</v>
      </c>
      <c r="C109" s="8">
        <v>317.67999999999995</v>
      </c>
    </row>
    <row r="110" spans="1:3" ht="20.25" customHeight="1" x14ac:dyDescent="0.25">
      <c r="A110" s="23" t="s">
        <v>93</v>
      </c>
      <c r="B110" s="19" t="s">
        <v>457</v>
      </c>
      <c r="C110" s="8">
        <v>89.52</v>
      </c>
    </row>
    <row r="111" spans="1:3" ht="20.25" customHeight="1" x14ac:dyDescent="0.25">
      <c r="A111" s="23" t="s">
        <v>93</v>
      </c>
      <c r="B111" s="19" t="s">
        <v>458</v>
      </c>
      <c r="C111" s="8">
        <v>89.52</v>
      </c>
    </row>
    <row r="112" spans="1:3" ht="20.25" customHeight="1" x14ac:dyDescent="0.25">
      <c r="A112" s="23" t="s">
        <v>93</v>
      </c>
      <c r="B112" s="19" t="s">
        <v>459</v>
      </c>
      <c r="C112" s="8">
        <v>61.21</v>
      </c>
    </row>
    <row r="113" spans="1:3" ht="20.25" customHeight="1" x14ac:dyDescent="0.25">
      <c r="A113" s="23" t="s">
        <v>93</v>
      </c>
      <c r="B113" s="19" t="s">
        <v>460</v>
      </c>
      <c r="C113" s="8">
        <v>171.34</v>
      </c>
    </row>
    <row r="114" spans="1:3" ht="20.25" customHeight="1" x14ac:dyDescent="0.25">
      <c r="A114" s="23" t="s">
        <v>93</v>
      </c>
      <c r="B114" s="19" t="s">
        <v>461</v>
      </c>
      <c r="C114" s="8">
        <v>47.72</v>
      </c>
    </row>
    <row r="115" spans="1:3" ht="20.25" customHeight="1" x14ac:dyDescent="0.25">
      <c r="A115" s="23" t="s">
        <v>93</v>
      </c>
      <c r="B115" s="19" t="s">
        <v>462</v>
      </c>
      <c r="C115" s="8">
        <v>335.49</v>
      </c>
    </row>
    <row r="116" spans="1:3" ht="20.25" customHeight="1" x14ac:dyDescent="0.25">
      <c r="A116" s="23" t="s">
        <v>93</v>
      </c>
      <c r="B116" s="19" t="s">
        <v>463</v>
      </c>
      <c r="C116" s="8">
        <v>284.18</v>
      </c>
    </row>
    <row r="117" spans="1:3" ht="20.25" customHeight="1" x14ac:dyDescent="0.25">
      <c r="A117" s="23" t="s">
        <v>93</v>
      </c>
      <c r="B117" s="19" t="s">
        <v>464</v>
      </c>
      <c r="C117" s="8">
        <v>47.72</v>
      </c>
    </row>
    <row r="118" spans="1:3" ht="20.25" customHeight="1" x14ac:dyDescent="0.25">
      <c r="A118" s="23" t="s">
        <v>93</v>
      </c>
      <c r="B118" s="19" t="s">
        <v>465</v>
      </c>
      <c r="C118" s="8">
        <v>261.64</v>
      </c>
    </row>
    <row r="119" spans="1:3" ht="20.25" customHeight="1" x14ac:dyDescent="0.25">
      <c r="A119" s="23" t="s">
        <v>93</v>
      </c>
      <c r="B119" s="19" t="s">
        <v>466</v>
      </c>
      <c r="C119" s="8">
        <v>88.24</v>
      </c>
    </row>
    <row r="120" spans="1:3" ht="20.25" customHeight="1" x14ac:dyDescent="0.25">
      <c r="A120" s="23" t="s">
        <v>93</v>
      </c>
      <c r="B120" s="19" t="s">
        <v>467</v>
      </c>
      <c r="C120" s="8">
        <v>216.74</v>
      </c>
    </row>
    <row r="121" spans="1:3" ht="20.25" customHeight="1" x14ac:dyDescent="0.25">
      <c r="A121" s="23" t="s">
        <v>93</v>
      </c>
      <c r="B121" s="19" t="s">
        <v>468</v>
      </c>
      <c r="C121" s="8">
        <v>47.72</v>
      </c>
    </row>
    <row r="122" spans="1:3" ht="20.25" customHeight="1" x14ac:dyDescent="0.25">
      <c r="A122" s="23" t="s">
        <v>93</v>
      </c>
      <c r="B122" s="19" t="s">
        <v>469</v>
      </c>
      <c r="C122" s="8">
        <v>74.72</v>
      </c>
    </row>
    <row r="123" spans="1:3" ht="20.25" customHeight="1" x14ac:dyDescent="0.25">
      <c r="A123" s="23" t="s">
        <v>93</v>
      </c>
      <c r="B123" s="19" t="s">
        <v>470</v>
      </c>
      <c r="C123" s="8">
        <v>75.069999999999993</v>
      </c>
    </row>
    <row r="124" spans="1:3" ht="20.25" customHeight="1" x14ac:dyDescent="0.25">
      <c r="A124" s="23" t="s">
        <v>93</v>
      </c>
      <c r="B124" s="19" t="s">
        <v>483</v>
      </c>
      <c r="C124" s="8">
        <v>75.069999999999993</v>
      </c>
    </row>
    <row r="125" spans="1:3" ht="20.25" customHeight="1" x14ac:dyDescent="0.25">
      <c r="A125" s="23" t="s">
        <v>93</v>
      </c>
      <c r="B125" s="19" t="s">
        <v>484</v>
      </c>
      <c r="C125" s="8">
        <v>142.96</v>
      </c>
    </row>
    <row r="126" spans="1:3" x14ac:dyDescent="0.25">
      <c r="A126" s="23" t="s">
        <v>125</v>
      </c>
      <c r="B126" s="69" t="s">
        <v>203</v>
      </c>
      <c r="C126" s="8"/>
    </row>
    <row r="127" spans="1:3" ht="20.25" customHeight="1" x14ac:dyDescent="0.25">
      <c r="A127" s="23" t="s">
        <v>93</v>
      </c>
      <c r="B127" s="19" t="s">
        <v>204</v>
      </c>
      <c r="C127" s="8">
        <v>139.36000000000001</v>
      </c>
    </row>
    <row r="128" spans="1:3" ht="31.5" customHeight="1" x14ac:dyDescent="0.25">
      <c r="A128" s="23"/>
      <c r="B128" s="19" t="s">
        <v>471</v>
      </c>
      <c r="C128" s="8">
        <v>148.97</v>
      </c>
    </row>
    <row r="129" spans="1:3" ht="32.25" customHeight="1" x14ac:dyDescent="0.25">
      <c r="A129" s="23"/>
      <c r="B129" s="19" t="s">
        <v>472</v>
      </c>
      <c r="C129" s="8">
        <v>60.15</v>
      </c>
    </row>
    <row r="130" spans="1:3" ht="20.25" customHeight="1" x14ac:dyDescent="0.25">
      <c r="A130" s="23" t="s">
        <v>93</v>
      </c>
      <c r="B130" s="19" t="s">
        <v>205</v>
      </c>
      <c r="C130" s="8">
        <v>206.92</v>
      </c>
    </row>
    <row r="131" spans="1:3" ht="20.25" customHeight="1" x14ac:dyDescent="0.25">
      <c r="A131" s="23" t="s">
        <v>93</v>
      </c>
      <c r="B131" s="19" t="s">
        <v>206</v>
      </c>
      <c r="C131" s="8">
        <v>60.15</v>
      </c>
    </row>
    <row r="132" spans="1:3" ht="20.25" customHeight="1" x14ac:dyDescent="0.25">
      <c r="A132" s="23" t="s">
        <v>126</v>
      </c>
      <c r="B132" s="69" t="s">
        <v>207</v>
      </c>
      <c r="C132" s="8"/>
    </row>
    <row r="133" spans="1:3" ht="31.5" x14ac:dyDescent="0.25">
      <c r="A133" s="23" t="s">
        <v>93</v>
      </c>
      <c r="B133" s="19" t="s">
        <v>208</v>
      </c>
      <c r="C133" s="8">
        <v>172.47</v>
      </c>
    </row>
    <row r="134" spans="1:3" ht="31.5" x14ac:dyDescent="0.25">
      <c r="A134" s="23" t="s">
        <v>93</v>
      </c>
      <c r="B134" s="19" t="s">
        <v>209</v>
      </c>
      <c r="C134" s="8">
        <v>157.78</v>
      </c>
    </row>
    <row r="135" spans="1:3" x14ac:dyDescent="0.25">
      <c r="A135" s="23" t="s">
        <v>127</v>
      </c>
      <c r="B135" s="69" t="s">
        <v>226</v>
      </c>
      <c r="C135" s="8"/>
    </row>
    <row r="136" spans="1:3" ht="19.5" customHeight="1" x14ac:dyDescent="0.25">
      <c r="A136" s="23" t="s">
        <v>93</v>
      </c>
      <c r="B136" s="42" t="s">
        <v>210</v>
      </c>
      <c r="C136" s="8">
        <v>357.63</v>
      </c>
    </row>
    <row r="137" spans="1:3" ht="24" customHeight="1" x14ac:dyDescent="0.25">
      <c r="A137" s="23" t="s">
        <v>128</v>
      </c>
      <c r="B137" s="69" t="s">
        <v>227</v>
      </c>
      <c r="C137" s="8"/>
    </row>
    <row r="138" spans="1:3" ht="24.75" customHeight="1" x14ac:dyDescent="0.25">
      <c r="A138" s="23" t="s">
        <v>93</v>
      </c>
      <c r="B138" s="19" t="s">
        <v>211</v>
      </c>
      <c r="C138" s="8">
        <v>143.93</v>
      </c>
    </row>
    <row r="139" spans="1:3" ht="24.75" customHeight="1" x14ac:dyDescent="0.25">
      <c r="A139" s="23" t="s">
        <v>93</v>
      </c>
      <c r="B139" s="19" t="s">
        <v>212</v>
      </c>
      <c r="C139" s="8">
        <v>142.88999999999999</v>
      </c>
    </row>
    <row r="140" spans="1:3" ht="24.75" customHeight="1" x14ac:dyDescent="0.25">
      <c r="A140" s="23" t="s">
        <v>93</v>
      </c>
      <c r="B140" s="19" t="s">
        <v>213</v>
      </c>
      <c r="C140" s="8">
        <v>142.88999999999999</v>
      </c>
    </row>
    <row r="141" spans="1:3" ht="24.75" customHeight="1" x14ac:dyDescent="0.25">
      <c r="A141" s="23" t="s">
        <v>93</v>
      </c>
      <c r="B141" s="19" t="s">
        <v>214</v>
      </c>
      <c r="C141" s="8">
        <v>143.24</v>
      </c>
    </row>
    <row r="142" spans="1:3" ht="24.75" customHeight="1" x14ac:dyDescent="0.25">
      <c r="A142" s="23" t="s">
        <v>93</v>
      </c>
      <c r="B142" s="19" t="s">
        <v>215</v>
      </c>
      <c r="C142" s="8">
        <v>145.59</v>
      </c>
    </row>
    <row r="143" spans="1:3" ht="24.75" customHeight="1" x14ac:dyDescent="0.25">
      <c r="A143" s="23" t="s">
        <v>93</v>
      </c>
      <c r="B143" s="19" t="s">
        <v>216</v>
      </c>
      <c r="C143" s="8">
        <v>145.59</v>
      </c>
    </row>
    <row r="144" spans="1:3" ht="24.75" customHeight="1" x14ac:dyDescent="0.25">
      <c r="A144" s="23" t="s">
        <v>93</v>
      </c>
      <c r="B144" s="19" t="s">
        <v>217</v>
      </c>
      <c r="C144" s="8">
        <v>157.9</v>
      </c>
    </row>
    <row r="145" spans="1:3" ht="24.75" customHeight="1" x14ac:dyDescent="0.25">
      <c r="A145" s="23" t="s">
        <v>93</v>
      </c>
      <c r="B145" s="19" t="s">
        <v>218</v>
      </c>
      <c r="C145" s="8">
        <v>164.22</v>
      </c>
    </row>
    <row r="146" spans="1:3" ht="24.75" customHeight="1" x14ac:dyDescent="0.25">
      <c r="A146" s="23" t="s">
        <v>93</v>
      </c>
      <c r="B146" s="19" t="s">
        <v>219</v>
      </c>
      <c r="C146" s="8">
        <v>159.16999999999999</v>
      </c>
    </row>
    <row r="147" spans="1:3" ht="24.75" customHeight="1" x14ac:dyDescent="0.25">
      <c r="A147" s="23" t="s">
        <v>93</v>
      </c>
      <c r="B147" s="19" t="s">
        <v>220</v>
      </c>
      <c r="C147" s="8">
        <v>164.21</v>
      </c>
    </row>
    <row r="148" spans="1:3" ht="24.75" customHeight="1" x14ac:dyDescent="0.25">
      <c r="A148" s="23" t="s">
        <v>93</v>
      </c>
      <c r="B148" s="19" t="s">
        <v>221</v>
      </c>
      <c r="C148" s="8">
        <v>194.8</v>
      </c>
    </row>
    <row r="149" spans="1:3" ht="24.75" customHeight="1" x14ac:dyDescent="0.25">
      <c r="A149" s="23" t="s">
        <v>93</v>
      </c>
      <c r="B149" s="19" t="s">
        <v>222</v>
      </c>
      <c r="C149" s="8">
        <v>199.59</v>
      </c>
    </row>
    <row r="150" spans="1:3" ht="24.75" customHeight="1" x14ac:dyDescent="0.25">
      <c r="A150" s="23" t="s">
        <v>93</v>
      </c>
      <c r="B150" s="19" t="s">
        <v>223</v>
      </c>
      <c r="C150" s="8">
        <v>269.05</v>
      </c>
    </row>
    <row r="151" spans="1:3" ht="24.75" customHeight="1" x14ac:dyDescent="0.25">
      <c r="A151" s="23" t="s">
        <v>93</v>
      </c>
      <c r="B151" s="19" t="s">
        <v>224</v>
      </c>
      <c r="C151" s="8">
        <v>270.2</v>
      </c>
    </row>
    <row r="152" spans="1:3" ht="26.25" customHeight="1" x14ac:dyDescent="0.25">
      <c r="A152" s="23" t="s">
        <v>249</v>
      </c>
      <c r="B152" s="69" t="s">
        <v>228</v>
      </c>
      <c r="C152" s="8"/>
    </row>
    <row r="153" spans="1:3" ht="26.25" customHeight="1" x14ac:dyDescent="0.25">
      <c r="A153" s="23" t="s">
        <v>93</v>
      </c>
      <c r="B153" s="19" t="s">
        <v>225</v>
      </c>
      <c r="C153" s="8">
        <v>93.61</v>
      </c>
    </row>
    <row r="154" spans="1:3" ht="26.25" customHeight="1" x14ac:dyDescent="0.25">
      <c r="A154" s="23" t="s">
        <v>93</v>
      </c>
      <c r="B154" s="19" t="s">
        <v>229</v>
      </c>
      <c r="C154" s="8">
        <v>222.61</v>
      </c>
    </row>
    <row r="155" spans="1:3" ht="26.25" customHeight="1" x14ac:dyDescent="0.25">
      <c r="A155" s="23" t="s">
        <v>93</v>
      </c>
      <c r="B155" s="19" t="s">
        <v>230</v>
      </c>
      <c r="C155" s="8">
        <v>324.08999999999997</v>
      </c>
    </row>
    <row r="156" spans="1:3" ht="26.25" customHeight="1" x14ac:dyDescent="0.25">
      <c r="A156" s="23" t="s">
        <v>93</v>
      </c>
      <c r="B156" s="19" t="s">
        <v>485</v>
      </c>
      <c r="C156" s="8">
        <v>222.61</v>
      </c>
    </row>
    <row r="157" spans="1:3" ht="26.25" customHeight="1" x14ac:dyDescent="0.25">
      <c r="A157" s="23" t="s">
        <v>250</v>
      </c>
      <c r="B157" s="69" t="s">
        <v>232</v>
      </c>
      <c r="C157" s="8"/>
    </row>
    <row r="158" spans="1:3" ht="37.5" customHeight="1" x14ac:dyDescent="0.25">
      <c r="A158" s="23" t="s">
        <v>93</v>
      </c>
      <c r="B158" s="19" t="s">
        <v>233</v>
      </c>
      <c r="C158" s="8">
        <v>225.59</v>
      </c>
    </row>
    <row r="159" spans="1:3" ht="25.5" customHeight="1" x14ac:dyDescent="0.25">
      <c r="A159" s="23" t="s">
        <v>250</v>
      </c>
      <c r="B159" s="69" t="s">
        <v>475</v>
      </c>
      <c r="C159" s="25"/>
    </row>
    <row r="160" spans="1:3" ht="24.75" customHeight="1" x14ac:dyDescent="0.25">
      <c r="A160" s="23" t="s">
        <v>93</v>
      </c>
      <c r="B160" s="19" t="s">
        <v>473</v>
      </c>
      <c r="C160" s="8">
        <v>225.39</v>
      </c>
    </row>
    <row r="161" spans="1:3" ht="37.5" customHeight="1" x14ac:dyDescent="0.25">
      <c r="A161" s="23" t="s">
        <v>93</v>
      </c>
      <c r="B161" s="19" t="s">
        <v>474</v>
      </c>
      <c r="C161" s="8">
        <v>347</v>
      </c>
    </row>
    <row r="162" spans="1:3" ht="9" customHeight="1" x14ac:dyDescent="0.25">
      <c r="A162" s="23"/>
      <c r="B162" s="19"/>
      <c r="C162" s="8"/>
    </row>
    <row r="163" spans="1:3" ht="28.5" customHeight="1" x14ac:dyDescent="0.25">
      <c r="A163" s="71" t="s">
        <v>251</v>
      </c>
      <c r="B163" s="19" t="s">
        <v>231</v>
      </c>
      <c r="C163" s="25">
        <v>487.48</v>
      </c>
    </row>
  </sheetData>
  <mergeCells count="5">
    <mergeCell ref="A1:C1"/>
    <mergeCell ref="A75:C75"/>
    <mergeCell ref="A5:C5"/>
    <mergeCell ref="A46:C46"/>
    <mergeCell ref="A51:C51"/>
  </mergeCells>
  <pageMargins left="0.70866141732283472" right="0.70866141732283472"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37"/>
  <sheetViews>
    <sheetView view="pageBreakPreview" topLeftCell="A7" zoomScaleNormal="100" zoomScaleSheetLayoutView="100" workbookViewId="0">
      <selection activeCell="I21" sqref="I21"/>
    </sheetView>
  </sheetViews>
  <sheetFormatPr defaultRowHeight="15.75" x14ac:dyDescent="0.25"/>
  <cols>
    <col min="1" max="1" width="9" style="17" customWidth="1"/>
    <col min="2" max="2" width="52.42578125" style="16" customWidth="1"/>
    <col min="3" max="3" width="27" style="16" customWidth="1"/>
    <col min="4" max="16384" width="9.140625" style="16"/>
  </cols>
  <sheetData>
    <row r="1" spans="1:3" ht="51" customHeight="1" x14ac:dyDescent="0.25">
      <c r="A1" s="83" t="s">
        <v>449</v>
      </c>
      <c r="B1" s="83"/>
      <c r="C1" s="83"/>
    </row>
    <row r="3" spans="1:3" ht="31.5" customHeight="1" x14ac:dyDescent="0.25">
      <c r="A3" s="28" t="s">
        <v>35</v>
      </c>
      <c r="B3" s="28" t="s">
        <v>33</v>
      </c>
      <c r="C3" s="29" t="s">
        <v>34</v>
      </c>
    </row>
    <row r="4" spans="1:3" s="3" customFormat="1" ht="15.75" customHeight="1" x14ac:dyDescent="0.2">
      <c r="A4" s="30">
        <v>1</v>
      </c>
      <c r="B4" s="30">
        <v>2</v>
      </c>
      <c r="C4" s="31">
        <v>3</v>
      </c>
    </row>
    <row r="5" spans="1:3" ht="23.25" customHeight="1" x14ac:dyDescent="0.25">
      <c r="A5" s="84" t="s">
        <v>38</v>
      </c>
      <c r="B5" s="84"/>
      <c r="C5" s="84"/>
    </row>
    <row r="6" spans="1:3" ht="25.5" customHeight="1" x14ac:dyDescent="0.25">
      <c r="A6" s="23" t="s">
        <v>39</v>
      </c>
      <c r="B6" s="24" t="s">
        <v>36</v>
      </c>
      <c r="C6" s="19">
        <v>390.58</v>
      </c>
    </row>
    <row r="7" spans="1:3" ht="25.5" customHeight="1" x14ac:dyDescent="0.25">
      <c r="A7" s="23" t="s">
        <v>40</v>
      </c>
      <c r="B7" s="24" t="s">
        <v>37</v>
      </c>
      <c r="C7" s="19">
        <v>913.02</v>
      </c>
    </row>
    <row r="8" spans="1:3" x14ac:dyDescent="0.25">
      <c r="A8" s="84" t="s">
        <v>41</v>
      </c>
      <c r="B8" s="84"/>
      <c r="C8" s="84"/>
    </row>
    <row r="9" spans="1:3" ht="21" customHeight="1" x14ac:dyDescent="0.25">
      <c r="A9" s="23" t="s">
        <v>46</v>
      </c>
      <c r="B9" s="24" t="s">
        <v>42</v>
      </c>
      <c r="C9" s="8">
        <v>1846.3999999999999</v>
      </c>
    </row>
    <row r="10" spans="1:3" ht="21" customHeight="1" x14ac:dyDescent="0.25">
      <c r="A10" s="23" t="s">
        <v>47</v>
      </c>
      <c r="B10" s="24" t="s">
        <v>43</v>
      </c>
      <c r="C10" s="8">
        <v>1924.7134999999998</v>
      </c>
    </row>
    <row r="11" spans="1:3" ht="21" customHeight="1" x14ac:dyDescent="0.25">
      <c r="A11" s="23" t="s">
        <v>48</v>
      </c>
      <c r="B11" s="24" t="s">
        <v>44</v>
      </c>
      <c r="C11" s="8">
        <v>3165.4740000000002</v>
      </c>
    </row>
    <row r="12" spans="1:3" ht="21" customHeight="1" x14ac:dyDescent="0.25">
      <c r="A12" s="23" t="s">
        <v>49</v>
      </c>
      <c r="B12" s="24" t="s">
        <v>45</v>
      </c>
      <c r="C12" s="8">
        <v>2036.2539999999999</v>
      </c>
    </row>
    <row r="13" spans="1:3" x14ac:dyDescent="0.25">
      <c r="A13" s="84" t="s">
        <v>488</v>
      </c>
      <c r="B13" s="84"/>
      <c r="C13" s="84"/>
    </row>
    <row r="14" spans="1:3" ht="39" customHeight="1" x14ac:dyDescent="0.25">
      <c r="A14" s="22" t="s">
        <v>50</v>
      </c>
      <c r="B14" s="19" t="s">
        <v>489</v>
      </c>
      <c r="C14" s="76">
        <v>6481.79</v>
      </c>
    </row>
    <row r="15" spans="1:3" ht="34.5" customHeight="1" x14ac:dyDescent="0.25">
      <c r="A15" s="23" t="s">
        <v>51</v>
      </c>
      <c r="B15" s="19" t="s">
        <v>490</v>
      </c>
      <c r="C15" s="77">
        <v>6805.6</v>
      </c>
    </row>
    <row r="16" spans="1:3" ht="27" customHeight="1" x14ac:dyDescent="0.25">
      <c r="A16" s="22" t="s">
        <v>491</v>
      </c>
      <c r="B16" s="78" t="s">
        <v>493</v>
      </c>
      <c r="C16" s="77">
        <v>7016.36</v>
      </c>
    </row>
    <row r="17" spans="1:3" ht="36.75" customHeight="1" x14ac:dyDescent="0.25">
      <c r="A17" s="23" t="s">
        <v>492</v>
      </c>
      <c r="B17" s="78" t="s">
        <v>494</v>
      </c>
      <c r="C17" s="77">
        <v>5947.23</v>
      </c>
    </row>
    <row r="18" spans="1:3" x14ac:dyDescent="0.25">
      <c r="A18" s="84" t="s">
        <v>182</v>
      </c>
      <c r="B18" s="84"/>
      <c r="C18" s="84"/>
    </row>
    <row r="19" spans="1:3" ht="63" x14ac:dyDescent="0.25">
      <c r="A19" s="22" t="s">
        <v>162</v>
      </c>
      <c r="B19" s="39" t="s">
        <v>144</v>
      </c>
      <c r="C19" s="43">
        <v>1200</v>
      </c>
    </row>
    <row r="20" spans="1:3" ht="30.75" customHeight="1" x14ac:dyDescent="0.25">
      <c r="A20" s="22" t="s">
        <v>163</v>
      </c>
      <c r="B20" s="39" t="s">
        <v>181</v>
      </c>
      <c r="C20" s="43"/>
    </row>
    <row r="21" spans="1:3" ht="63" x14ac:dyDescent="0.25">
      <c r="A21" s="22" t="s">
        <v>164</v>
      </c>
      <c r="B21" s="39" t="s">
        <v>145</v>
      </c>
      <c r="C21" s="43">
        <v>950</v>
      </c>
    </row>
    <row r="22" spans="1:3" ht="47.25" x14ac:dyDescent="0.25">
      <c r="A22" s="22" t="s">
        <v>165</v>
      </c>
      <c r="B22" s="39" t="s">
        <v>146</v>
      </c>
      <c r="C22" s="43">
        <v>500</v>
      </c>
    </row>
    <row r="23" spans="1:3" ht="28.5" customHeight="1" x14ac:dyDescent="0.25">
      <c r="A23" s="22" t="s">
        <v>166</v>
      </c>
      <c r="B23" s="39" t="s">
        <v>147</v>
      </c>
      <c r="C23" s="43">
        <v>200</v>
      </c>
    </row>
    <row r="24" spans="1:3" ht="28.5" customHeight="1" x14ac:dyDescent="0.25">
      <c r="A24" s="22" t="s">
        <v>167</v>
      </c>
      <c r="B24" s="39" t="s">
        <v>148</v>
      </c>
      <c r="C24" s="43">
        <v>200</v>
      </c>
    </row>
    <row r="25" spans="1:3" ht="31.5" x14ac:dyDescent="0.25">
      <c r="A25" s="22" t="s">
        <v>168</v>
      </c>
      <c r="B25" s="39" t="s">
        <v>149</v>
      </c>
      <c r="C25" s="43">
        <v>1650</v>
      </c>
    </row>
    <row r="26" spans="1:3" ht="31.5" x14ac:dyDescent="0.25">
      <c r="A26" s="22" t="s">
        <v>169</v>
      </c>
      <c r="B26" s="39" t="s">
        <v>150</v>
      </c>
      <c r="C26" s="43">
        <v>725</v>
      </c>
    </row>
    <row r="27" spans="1:3" ht="47.25" x14ac:dyDescent="0.25">
      <c r="A27" s="22" t="s">
        <v>170</v>
      </c>
      <c r="B27" s="39" t="s">
        <v>151</v>
      </c>
      <c r="C27" s="43">
        <v>1725</v>
      </c>
    </row>
    <row r="28" spans="1:3" ht="31.5" x14ac:dyDescent="0.25">
      <c r="A28" s="22" t="s">
        <v>171</v>
      </c>
      <c r="B28" s="39" t="s">
        <v>152</v>
      </c>
      <c r="C28" s="43">
        <v>1260</v>
      </c>
    </row>
    <row r="29" spans="1:3" ht="31.5" x14ac:dyDescent="0.25">
      <c r="A29" s="22" t="s">
        <v>172</v>
      </c>
      <c r="B29" s="39" t="s">
        <v>153</v>
      </c>
      <c r="C29" s="43">
        <v>1260</v>
      </c>
    </row>
    <row r="30" spans="1:3" ht="31.5" x14ac:dyDescent="0.25">
      <c r="A30" s="22" t="s">
        <v>173</v>
      </c>
      <c r="B30" s="39" t="s">
        <v>154</v>
      </c>
      <c r="C30" s="43">
        <v>2300</v>
      </c>
    </row>
    <row r="31" spans="1:3" ht="31.5" x14ac:dyDescent="0.25">
      <c r="A31" s="22" t="s">
        <v>174</v>
      </c>
      <c r="B31" s="39" t="s">
        <v>155</v>
      </c>
      <c r="C31" s="43">
        <v>1100</v>
      </c>
    </row>
    <row r="32" spans="1:3" ht="110.25" x14ac:dyDescent="0.25">
      <c r="A32" s="22" t="s">
        <v>175</v>
      </c>
      <c r="B32" s="39" t="s">
        <v>156</v>
      </c>
      <c r="C32" s="43">
        <v>1155</v>
      </c>
    </row>
    <row r="33" spans="1:3" ht="31.5" x14ac:dyDescent="0.25">
      <c r="A33" s="22" t="s">
        <v>176</v>
      </c>
      <c r="B33" s="39" t="s">
        <v>157</v>
      </c>
      <c r="C33" s="43"/>
    </row>
    <row r="34" spans="1:3" x14ac:dyDescent="0.25">
      <c r="A34" s="40" t="s">
        <v>177</v>
      </c>
      <c r="B34" s="39" t="s">
        <v>158</v>
      </c>
      <c r="C34" s="43">
        <v>500</v>
      </c>
    </row>
    <row r="35" spans="1:3" x14ac:dyDescent="0.25">
      <c r="A35" s="22" t="s">
        <v>178</v>
      </c>
      <c r="B35" s="39" t="s">
        <v>159</v>
      </c>
      <c r="C35" s="43"/>
    </row>
    <row r="36" spans="1:3" ht="31.5" x14ac:dyDescent="0.25">
      <c r="A36" s="40" t="s">
        <v>179</v>
      </c>
      <c r="B36" s="39" t="s">
        <v>160</v>
      </c>
      <c r="C36" s="43">
        <v>500</v>
      </c>
    </row>
    <row r="37" spans="1:3" ht="20.25" customHeight="1" x14ac:dyDescent="0.25">
      <c r="A37" s="40" t="s">
        <v>180</v>
      </c>
      <c r="B37" s="39" t="s">
        <v>161</v>
      </c>
      <c r="C37" s="43">
        <v>800</v>
      </c>
    </row>
  </sheetData>
  <mergeCells count="5">
    <mergeCell ref="A1:C1"/>
    <mergeCell ref="A8:C8"/>
    <mergeCell ref="A13:C13"/>
    <mergeCell ref="A18:C18"/>
    <mergeCell ref="A5:C5"/>
  </mergeCells>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13"/>
  <sheetViews>
    <sheetView view="pageBreakPreview" zoomScale="75" zoomScaleNormal="100" zoomScaleSheetLayoutView="85" workbookViewId="0">
      <pane ySplit="3" topLeftCell="A4" activePane="bottomLeft" state="frozen"/>
      <selection pane="bottomLeft" activeCell="C33" sqref="C33"/>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ol min="7" max="7" width="7.5703125" style="1" customWidth="1"/>
    <col min="8" max="16384" width="9.140625" style="1"/>
  </cols>
  <sheetData>
    <row r="1" spans="1:8" ht="31.5" customHeight="1" thickBot="1" x14ac:dyDescent="0.25">
      <c r="A1" s="85" t="s">
        <v>136</v>
      </c>
      <c r="B1" s="86"/>
      <c r="C1" s="87"/>
      <c r="D1" s="5"/>
      <c r="E1" s="5"/>
      <c r="F1" s="5"/>
      <c r="G1" s="7"/>
      <c r="H1" s="7"/>
    </row>
    <row r="2" spans="1:8" ht="38.25" customHeight="1" thickBot="1" x14ac:dyDescent="0.25">
      <c r="A2" s="34"/>
      <c r="B2" s="15" t="s">
        <v>143</v>
      </c>
      <c r="C2" s="44" t="s">
        <v>142</v>
      </c>
    </row>
    <row r="3" spans="1:8" ht="15.75" customHeight="1" thickBot="1" x14ac:dyDescent="0.25">
      <c r="A3" s="36">
        <v>1</v>
      </c>
      <c r="B3" s="37">
        <v>2</v>
      </c>
      <c r="C3" s="45">
        <v>3</v>
      </c>
    </row>
    <row r="4" spans="1:8" ht="49.5" customHeight="1" thickBot="1" x14ac:dyDescent="0.25">
      <c r="A4" s="88" t="s">
        <v>443</v>
      </c>
      <c r="B4" s="89"/>
      <c r="C4" s="90"/>
      <c r="D4" s="5"/>
      <c r="E4" s="5"/>
      <c r="F4" s="5"/>
      <c r="G4" s="7"/>
      <c r="H4" s="7"/>
    </row>
    <row r="5" spans="1:8" ht="24.75" customHeight="1" thickBot="1" x14ac:dyDescent="0.25">
      <c r="A5" s="94" t="s">
        <v>445</v>
      </c>
      <c r="B5" s="95"/>
      <c r="C5" s="96"/>
      <c r="D5" s="5"/>
      <c r="E5" s="5"/>
      <c r="F5" s="5"/>
      <c r="G5" s="7"/>
      <c r="H5" s="7"/>
    </row>
    <row r="6" spans="1:8" ht="31.5" customHeight="1" thickBot="1" x14ac:dyDescent="0.25">
      <c r="A6" s="91" t="s">
        <v>444</v>
      </c>
      <c r="B6" s="92"/>
      <c r="C6" s="93"/>
      <c r="D6" s="12"/>
      <c r="E6" s="5"/>
      <c r="F6" s="5"/>
      <c r="G6" s="7"/>
      <c r="H6" s="7"/>
    </row>
    <row r="7" spans="1:8" ht="31.5" customHeight="1" thickBot="1" x14ac:dyDescent="0.3">
      <c r="A7" s="13" t="s">
        <v>93</v>
      </c>
      <c r="B7" s="14" t="s">
        <v>32</v>
      </c>
      <c r="C7" s="46">
        <v>7433.14</v>
      </c>
      <c r="D7" s="5"/>
      <c r="E7" s="5"/>
      <c r="F7" s="5"/>
      <c r="G7" s="7"/>
      <c r="H7" s="7"/>
    </row>
    <row r="8" spans="1:8" ht="31.5" customHeight="1" thickBot="1" x14ac:dyDescent="0.25">
      <c r="A8" s="94" t="s">
        <v>446</v>
      </c>
      <c r="B8" s="95"/>
      <c r="C8" s="96"/>
      <c r="D8" s="5"/>
      <c r="E8" s="5"/>
      <c r="F8" s="5"/>
      <c r="G8" s="7"/>
      <c r="H8" s="7"/>
    </row>
    <row r="9" spans="1:8" ht="31.5" customHeight="1" thickBot="1" x14ac:dyDescent="0.25">
      <c r="A9" s="91" t="s">
        <v>447</v>
      </c>
      <c r="B9" s="92"/>
      <c r="C9" s="93"/>
    </row>
    <row r="10" spans="1:8" ht="31.5" customHeight="1" thickBot="1" x14ac:dyDescent="0.3">
      <c r="A10" s="13" t="s">
        <v>93</v>
      </c>
      <c r="B10" s="14" t="s">
        <v>32</v>
      </c>
      <c r="C10" s="46">
        <v>4957.7700000000004</v>
      </c>
    </row>
    <row r="11" spans="1:8" ht="31.5" customHeight="1" thickBot="1" x14ac:dyDescent="0.25">
      <c r="A11" s="94" t="s">
        <v>448</v>
      </c>
      <c r="B11" s="95"/>
      <c r="C11" s="96"/>
    </row>
    <row r="12" spans="1:8" ht="31.5" customHeight="1" thickBot="1" x14ac:dyDescent="0.25">
      <c r="A12" s="91" t="s">
        <v>560</v>
      </c>
      <c r="B12" s="92"/>
      <c r="C12" s="93"/>
    </row>
    <row r="13" spans="1:8" ht="31.5" customHeight="1" thickBot="1" x14ac:dyDescent="0.3">
      <c r="A13" s="79" t="s">
        <v>93</v>
      </c>
      <c r="B13" s="80" t="s">
        <v>32</v>
      </c>
      <c r="C13" s="81">
        <v>8092.81</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E137"/>
  <sheetViews>
    <sheetView view="pageBreakPreview" zoomScale="75" zoomScaleNormal="100" zoomScaleSheetLayoutView="85" workbookViewId="0">
      <pane ySplit="4" topLeftCell="A5" activePane="bottomLeft" state="frozen"/>
      <selection pane="bottomLeft" activeCell="C18" sqref="C18"/>
    </sheetView>
  </sheetViews>
  <sheetFormatPr defaultRowHeight="15.75" x14ac:dyDescent="0.25"/>
  <cols>
    <col min="1" max="1" width="10" style="1" customWidth="1"/>
    <col min="2" max="2" width="60.5703125" style="9" customWidth="1"/>
    <col min="3" max="3" width="35.42578125" style="2" customWidth="1"/>
    <col min="4" max="4" width="43.5703125" style="1" customWidth="1"/>
    <col min="5" max="6" width="9.140625" style="1"/>
    <col min="7" max="7" width="7.5703125" style="1" customWidth="1"/>
    <col min="8" max="251" width="9.140625" style="1"/>
    <col min="252" max="252" width="5" style="1" customWidth="1"/>
    <col min="253" max="253" width="46.85546875" style="1" customWidth="1"/>
    <col min="254" max="254" width="12.140625" style="1" customWidth="1"/>
    <col min="255" max="255" width="13.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6.85546875" style="1" customWidth="1"/>
    <col min="510" max="510" width="12.140625" style="1" customWidth="1"/>
    <col min="511" max="511" width="13.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6.85546875" style="1" customWidth="1"/>
    <col min="766" max="766" width="12.140625" style="1" customWidth="1"/>
    <col min="767" max="767" width="13.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6.85546875" style="1" customWidth="1"/>
    <col min="1022" max="1022" width="12.140625" style="1" customWidth="1"/>
    <col min="1023" max="1023" width="13.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6.85546875" style="1" customWidth="1"/>
    <col min="1278" max="1278" width="12.140625" style="1" customWidth="1"/>
    <col min="1279" max="1279" width="13.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6.85546875" style="1" customWidth="1"/>
    <col min="1534" max="1534" width="12.140625" style="1" customWidth="1"/>
    <col min="1535" max="1535" width="13.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6.85546875" style="1" customWidth="1"/>
    <col min="1790" max="1790" width="12.140625" style="1" customWidth="1"/>
    <col min="1791" max="1791" width="13.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6.85546875" style="1" customWidth="1"/>
    <col min="2046" max="2046" width="12.140625" style="1" customWidth="1"/>
    <col min="2047" max="2047" width="13.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6.85546875" style="1" customWidth="1"/>
    <col min="2302" max="2302" width="12.140625" style="1" customWidth="1"/>
    <col min="2303" max="2303" width="13.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6.85546875" style="1" customWidth="1"/>
    <col min="2558" max="2558" width="12.140625" style="1" customWidth="1"/>
    <col min="2559" max="2559" width="13.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6.85546875" style="1" customWidth="1"/>
    <col min="2814" max="2814" width="12.140625" style="1" customWidth="1"/>
    <col min="2815" max="2815" width="13.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6.85546875" style="1" customWidth="1"/>
    <col min="3070" max="3070" width="12.140625" style="1" customWidth="1"/>
    <col min="3071" max="3071" width="13.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6.85546875" style="1" customWidth="1"/>
    <col min="3326" max="3326" width="12.140625" style="1" customWidth="1"/>
    <col min="3327" max="3327" width="13.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6.85546875" style="1" customWidth="1"/>
    <col min="3582" max="3582" width="12.140625" style="1" customWidth="1"/>
    <col min="3583" max="3583" width="13.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6.85546875" style="1" customWidth="1"/>
    <col min="3838" max="3838" width="12.140625" style="1" customWidth="1"/>
    <col min="3839" max="3839" width="13.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6.85546875" style="1" customWidth="1"/>
    <col min="4094" max="4094" width="12.140625" style="1" customWidth="1"/>
    <col min="4095" max="4095" width="13.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6.85546875" style="1" customWidth="1"/>
    <col min="4350" max="4350" width="12.140625" style="1" customWidth="1"/>
    <col min="4351" max="4351" width="13.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6.85546875" style="1" customWidth="1"/>
    <col min="4606" max="4606" width="12.140625" style="1" customWidth="1"/>
    <col min="4607" max="4607" width="13.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6.85546875" style="1" customWidth="1"/>
    <col min="4862" max="4862" width="12.140625" style="1" customWidth="1"/>
    <col min="4863" max="4863" width="13.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6.85546875" style="1" customWidth="1"/>
    <col min="5118" max="5118" width="12.140625" style="1" customWidth="1"/>
    <col min="5119" max="5119" width="13.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6.85546875" style="1" customWidth="1"/>
    <col min="5374" max="5374" width="12.140625" style="1" customWidth="1"/>
    <col min="5375" max="5375" width="13.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6.85546875" style="1" customWidth="1"/>
    <col min="5630" max="5630" width="12.140625" style="1" customWidth="1"/>
    <col min="5631" max="5631" width="13.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6.85546875" style="1" customWidth="1"/>
    <col min="5886" max="5886" width="12.140625" style="1" customWidth="1"/>
    <col min="5887" max="5887" width="13.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6.85546875" style="1" customWidth="1"/>
    <col min="6142" max="6142" width="12.140625" style="1" customWidth="1"/>
    <col min="6143" max="6143" width="13.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6.85546875" style="1" customWidth="1"/>
    <col min="6398" max="6398" width="12.140625" style="1" customWidth="1"/>
    <col min="6399" max="6399" width="13.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6.85546875" style="1" customWidth="1"/>
    <col min="6654" max="6654" width="12.140625" style="1" customWidth="1"/>
    <col min="6655" max="6655" width="13.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6.85546875" style="1" customWidth="1"/>
    <col min="6910" max="6910" width="12.140625" style="1" customWidth="1"/>
    <col min="6911" max="6911" width="13.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6.85546875" style="1" customWidth="1"/>
    <col min="7166" max="7166" width="12.140625" style="1" customWidth="1"/>
    <col min="7167" max="7167" width="13.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6.85546875" style="1" customWidth="1"/>
    <col min="7422" max="7422" width="12.140625" style="1" customWidth="1"/>
    <col min="7423" max="7423" width="13.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6.85546875" style="1" customWidth="1"/>
    <col min="7678" max="7678" width="12.140625" style="1" customWidth="1"/>
    <col min="7679" max="7679" width="13.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6.85546875" style="1" customWidth="1"/>
    <col min="7934" max="7934" width="12.140625" style="1" customWidth="1"/>
    <col min="7935" max="7935" width="13.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6.85546875" style="1" customWidth="1"/>
    <col min="8190" max="8190" width="12.140625" style="1" customWidth="1"/>
    <col min="8191" max="8191" width="13.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6.85546875" style="1" customWidth="1"/>
    <col min="8446" max="8446" width="12.140625" style="1" customWidth="1"/>
    <col min="8447" max="8447" width="13.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6.85546875" style="1" customWidth="1"/>
    <col min="8702" max="8702" width="12.140625" style="1" customWidth="1"/>
    <col min="8703" max="8703" width="13.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6.85546875" style="1" customWidth="1"/>
    <col min="8958" max="8958" width="12.140625" style="1" customWidth="1"/>
    <col min="8959" max="8959" width="13.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6.85546875" style="1" customWidth="1"/>
    <col min="9214" max="9214" width="12.140625" style="1" customWidth="1"/>
    <col min="9215" max="9215" width="13.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6.85546875" style="1" customWidth="1"/>
    <col min="9470" max="9470" width="12.140625" style="1" customWidth="1"/>
    <col min="9471" max="9471" width="13.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6.85546875" style="1" customWidth="1"/>
    <col min="9726" max="9726" width="12.140625" style="1" customWidth="1"/>
    <col min="9727" max="9727" width="13.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6.85546875" style="1" customWidth="1"/>
    <col min="9982" max="9982" width="12.140625" style="1" customWidth="1"/>
    <col min="9983" max="9983" width="13.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6.85546875" style="1" customWidth="1"/>
    <col min="10238" max="10238" width="12.140625" style="1" customWidth="1"/>
    <col min="10239" max="10239" width="13.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6.85546875" style="1" customWidth="1"/>
    <col min="10494" max="10494" width="12.140625" style="1" customWidth="1"/>
    <col min="10495" max="10495" width="13.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6.85546875" style="1" customWidth="1"/>
    <col min="10750" max="10750" width="12.140625" style="1" customWidth="1"/>
    <col min="10751" max="10751" width="13.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6.85546875" style="1" customWidth="1"/>
    <col min="11006" max="11006" width="12.140625" style="1" customWidth="1"/>
    <col min="11007" max="11007" width="13.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6.85546875" style="1" customWidth="1"/>
    <col min="11262" max="11262" width="12.140625" style="1" customWidth="1"/>
    <col min="11263" max="11263" width="13.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6.85546875" style="1" customWidth="1"/>
    <col min="11518" max="11518" width="12.140625" style="1" customWidth="1"/>
    <col min="11519" max="11519" width="13.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6.85546875" style="1" customWidth="1"/>
    <col min="11774" max="11774" width="12.140625" style="1" customWidth="1"/>
    <col min="11775" max="11775" width="13.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6.85546875" style="1" customWidth="1"/>
    <col min="12030" max="12030" width="12.140625" style="1" customWidth="1"/>
    <col min="12031" max="12031" width="13.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6.85546875" style="1" customWidth="1"/>
    <col min="12286" max="12286" width="12.140625" style="1" customWidth="1"/>
    <col min="12287" max="12287" width="13.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6.85546875" style="1" customWidth="1"/>
    <col min="12542" max="12542" width="12.140625" style="1" customWidth="1"/>
    <col min="12543" max="12543" width="13.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6.85546875" style="1" customWidth="1"/>
    <col min="12798" max="12798" width="12.140625" style="1" customWidth="1"/>
    <col min="12799" max="12799" width="13.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6.85546875" style="1" customWidth="1"/>
    <col min="13054" max="13054" width="12.140625" style="1" customWidth="1"/>
    <col min="13055" max="13055" width="13.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6.85546875" style="1" customWidth="1"/>
    <col min="13310" max="13310" width="12.140625" style="1" customWidth="1"/>
    <col min="13311" max="13311" width="13.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6.85546875" style="1" customWidth="1"/>
    <col min="13566" max="13566" width="12.140625" style="1" customWidth="1"/>
    <col min="13567" max="13567" width="13.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6.85546875" style="1" customWidth="1"/>
    <col min="13822" max="13822" width="12.140625" style="1" customWidth="1"/>
    <col min="13823" max="13823" width="13.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6.85546875" style="1" customWidth="1"/>
    <col min="14078" max="14078" width="12.140625" style="1" customWidth="1"/>
    <col min="14079" max="14079" width="13.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6.85546875" style="1" customWidth="1"/>
    <col min="14334" max="14334" width="12.140625" style="1" customWidth="1"/>
    <col min="14335" max="14335" width="13.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6.85546875" style="1" customWidth="1"/>
    <col min="14590" max="14590" width="12.140625" style="1" customWidth="1"/>
    <col min="14591" max="14591" width="13.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6.85546875" style="1" customWidth="1"/>
    <col min="14846" max="14846" width="12.140625" style="1" customWidth="1"/>
    <col min="14847" max="14847" width="13.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6.85546875" style="1" customWidth="1"/>
    <col min="15102" max="15102" width="12.140625" style="1" customWidth="1"/>
    <col min="15103" max="15103" width="13.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6.85546875" style="1" customWidth="1"/>
    <col min="15358" max="15358" width="12.140625" style="1" customWidth="1"/>
    <col min="15359" max="15359" width="13.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6.85546875" style="1" customWidth="1"/>
    <col min="15614" max="15614" width="12.140625" style="1" customWidth="1"/>
    <col min="15615" max="15615" width="13.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6.85546875" style="1" customWidth="1"/>
    <col min="15870" max="15870" width="12.140625" style="1" customWidth="1"/>
    <col min="15871" max="15871" width="13.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6.85546875" style="1" customWidth="1"/>
    <col min="16126" max="16126" width="12.140625" style="1" customWidth="1"/>
    <col min="16127" max="16127" width="13.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3" ht="19.5" thickBot="1" x14ac:dyDescent="0.25">
      <c r="A1" s="85" t="s">
        <v>409</v>
      </c>
      <c r="B1" s="86"/>
      <c r="C1" s="86"/>
    </row>
    <row r="2" spans="1:3" ht="16.5" thickBot="1" x14ac:dyDescent="0.3"/>
    <row r="3" spans="1:3" ht="39" customHeight="1" thickBot="1" x14ac:dyDescent="0.25">
      <c r="A3" s="34"/>
      <c r="B3" s="15" t="s">
        <v>140</v>
      </c>
      <c r="C3" s="35" t="s">
        <v>141</v>
      </c>
    </row>
    <row r="4" spans="1:3" ht="15.75" customHeight="1" thickBot="1" x14ac:dyDescent="0.25">
      <c r="A4" s="36">
        <v>1</v>
      </c>
      <c r="B4" s="37">
        <v>2</v>
      </c>
      <c r="C4" s="38">
        <v>3</v>
      </c>
    </row>
    <row r="5" spans="1:3" ht="42" customHeight="1" thickBot="1" x14ac:dyDescent="0.25">
      <c r="A5" s="98" t="s">
        <v>410</v>
      </c>
      <c r="B5" s="99"/>
      <c r="C5" s="99"/>
    </row>
    <row r="6" spans="1:3" ht="46.5" customHeight="1" thickBot="1" x14ac:dyDescent="0.25">
      <c r="A6" s="100" t="s">
        <v>477</v>
      </c>
      <c r="B6" s="101"/>
      <c r="C6" s="101"/>
    </row>
    <row r="7" spans="1:3" ht="104.25" customHeight="1" x14ac:dyDescent="0.2">
      <c r="A7" s="97" t="s">
        <v>566</v>
      </c>
      <c r="B7" s="97"/>
      <c r="C7" s="97"/>
    </row>
    <row r="8" spans="1:3" ht="25.5" customHeight="1" x14ac:dyDescent="0.25">
      <c r="A8" s="57" t="s">
        <v>411</v>
      </c>
      <c r="B8" s="58" t="s">
        <v>15</v>
      </c>
      <c r="C8" s="61">
        <v>27367.01</v>
      </c>
    </row>
    <row r="9" spans="1:3" ht="25.5" customHeight="1" x14ac:dyDescent="0.25">
      <c r="A9" s="57" t="s">
        <v>412</v>
      </c>
      <c r="B9" s="58" t="s">
        <v>11</v>
      </c>
      <c r="C9" s="61">
        <v>21572.39</v>
      </c>
    </row>
    <row r="10" spans="1:3" ht="25.5" customHeight="1" x14ac:dyDescent="0.25">
      <c r="A10" s="57" t="s">
        <v>413</v>
      </c>
      <c r="B10" s="59" t="s">
        <v>16</v>
      </c>
      <c r="C10" s="61">
        <v>25301.63</v>
      </c>
    </row>
    <row r="11" spans="1:3" ht="25.5" customHeight="1" x14ac:dyDescent="0.25">
      <c r="A11" s="57" t="s">
        <v>414</v>
      </c>
      <c r="B11" s="60" t="s">
        <v>13</v>
      </c>
      <c r="C11" s="61">
        <v>22001.42</v>
      </c>
    </row>
    <row r="12" spans="1:3" ht="25.5" customHeight="1" x14ac:dyDescent="0.25">
      <c r="A12" s="57" t="s">
        <v>415</v>
      </c>
      <c r="B12" s="60" t="s">
        <v>30</v>
      </c>
      <c r="C12" s="61">
        <v>33827.18</v>
      </c>
    </row>
    <row r="13" spans="1:3" ht="25.5" customHeight="1" x14ac:dyDescent="0.25">
      <c r="A13" s="57" t="s">
        <v>559</v>
      </c>
      <c r="B13" s="60" t="s">
        <v>565</v>
      </c>
      <c r="C13" s="61">
        <v>25301.63</v>
      </c>
    </row>
    <row r="14" spans="1:3" ht="25.5" customHeight="1" x14ac:dyDescent="0.25">
      <c r="A14" s="57" t="s">
        <v>563</v>
      </c>
      <c r="B14" s="60" t="s">
        <v>12</v>
      </c>
      <c r="C14" s="61">
        <v>28876.86</v>
      </c>
    </row>
    <row r="15" spans="1:3" ht="25.5" customHeight="1" thickBot="1" x14ac:dyDescent="0.3">
      <c r="A15" s="57" t="s">
        <v>564</v>
      </c>
      <c r="B15" s="60" t="s">
        <v>495</v>
      </c>
      <c r="C15" s="61">
        <v>20626.330000000002</v>
      </c>
    </row>
    <row r="16" spans="1:3" ht="42.75" customHeight="1" thickBot="1" x14ac:dyDescent="0.25">
      <c r="A16" s="100" t="s">
        <v>478</v>
      </c>
      <c r="B16" s="101"/>
      <c r="C16" s="101"/>
    </row>
    <row r="17" spans="1:5" ht="46.5" customHeight="1" x14ac:dyDescent="0.2">
      <c r="A17" s="97" t="s">
        <v>558</v>
      </c>
      <c r="B17" s="97"/>
      <c r="C17" s="97"/>
    </row>
    <row r="18" spans="1:5" ht="25.5" customHeight="1" x14ac:dyDescent="0.25">
      <c r="A18" s="57" t="s">
        <v>416</v>
      </c>
      <c r="B18" s="60" t="s">
        <v>15</v>
      </c>
      <c r="C18" s="61">
        <v>38623.97</v>
      </c>
      <c r="E18" s="7"/>
    </row>
    <row r="19" spans="1:5" ht="25.5" customHeight="1" x14ac:dyDescent="0.25">
      <c r="A19" s="57" t="s">
        <v>417</v>
      </c>
      <c r="B19" s="60" t="s">
        <v>11</v>
      </c>
      <c r="C19" s="61">
        <v>30445.83</v>
      </c>
      <c r="E19" s="7"/>
    </row>
    <row r="20" spans="1:5" ht="25.5" customHeight="1" x14ac:dyDescent="0.25">
      <c r="A20" s="57" t="s">
        <v>418</v>
      </c>
      <c r="B20" s="60" t="s">
        <v>16</v>
      </c>
      <c r="C20" s="61">
        <v>35709.03</v>
      </c>
      <c r="E20" s="7"/>
    </row>
    <row r="21" spans="1:5" ht="25.5" customHeight="1" x14ac:dyDescent="0.25">
      <c r="A21" s="57" t="s">
        <v>419</v>
      </c>
      <c r="B21" s="60" t="s">
        <v>13</v>
      </c>
      <c r="C21" s="61">
        <v>31051.33</v>
      </c>
      <c r="E21" s="7"/>
    </row>
    <row r="22" spans="1:5" ht="25.5" customHeight="1" thickBot="1" x14ac:dyDescent="0.3">
      <c r="A22" s="57" t="s">
        <v>420</v>
      </c>
      <c r="B22" s="60" t="s">
        <v>495</v>
      </c>
      <c r="C22" s="61">
        <v>29110.62</v>
      </c>
      <c r="E22" s="7"/>
    </row>
    <row r="23" spans="1:5" ht="46.5" customHeight="1" thickBot="1" x14ac:dyDescent="0.25">
      <c r="A23" s="98" t="s">
        <v>421</v>
      </c>
      <c r="B23" s="99"/>
      <c r="C23" s="99"/>
    </row>
    <row r="24" spans="1:5" ht="51.75" customHeight="1" x14ac:dyDescent="0.2">
      <c r="A24" s="97" t="s">
        <v>452</v>
      </c>
      <c r="B24" s="97"/>
      <c r="C24" s="97"/>
    </row>
    <row r="25" spans="1:5" ht="25.5" customHeight="1" x14ac:dyDescent="0.25">
      <c r="A25" s="62" t="s">
        <v>422</v>
      </c>
      <c r="B25" s="60" t="s">
        <v>7</v>
      </c>
      <c r="C25" s="61">
        <v>84987.8</v>
      </c>
    </row>
    <row r="26" spans="1:5" ht="25.5" customHeight="1" x14ac:dyDescent="0.25">
      <c r="A26" s="62" t="s">
        <v>423</v>
      </c>
      <c r="B26" s="60" t="s">
        <v>425</v>
      </c>
      <c r="C26" s="61">
        <v>299629.46999999997</v>
      </c>
    </row>
    <row r="27" spans="1:5" ht="25.5" customHeight="1" thickBot="1" x14ac:dyDescent="0.3">
      <c r="A27" s="62" t="s">
        <v>424</v>
      </c>
      <c r="B27" s="58" t="s">
        <v>13</v>
      </c>
      <c r="C27" s="61">
        <v>25668.32</v>
      </c>
    </row>
    <row r="28" spans="1:5" ht="36.75" customHeight="1" thickBot="1" x14ac:dyDescent="0.25">
      <c r="A28" s="98" t="s">
        <v>427</v>
      </c>
      <c r="B28" s="99"/>
      <c r="C28" s="99"/>
    </row>
    <row r="29" spans="1:5" ht="30" customHeight="1" x14ac:dyDescent="0.2">
      <c r="A29" s="97" t="s">
        <v>389</v>
      </c>
      <c r="B29" s="97"/>
      <c r="C29" s="97"/>
    </row>
    <row r="30" spans="1:5" ht="25.5" customHeight="1" x14ac:dyDescent="0.25">
      <c r="A30" s="62" t="s">
        <v>426</v>
      </c>
      <c r="B30" s="58" t="s">
        <v>17</v>
      </c>
      <c r="C30" s="61">
        <v>42016.59</v>
      </c>
      <c r="D30" s="5"/>
    </row>
    <row r="31" spans="1:5" ht="25.5" customHeight="1" x14ac:dyDescent="0.25">
      <c r="A31" s="62" t="s">
        <v>428</v>
      </c>
      <c r="B31" s="58" t="s">
        <v>16</v>
      </c>
      <c r="C31" s="61">
        <v>30924.21</v>
      </c>
    </row>
    <row r="32" spans="1:5" ht="25.5" customHeight="1" x14ac:dyDescent="0.25">
      <c r="A32" s="62" t="s">
        <v>429</v>
      </c>
      <c r="B32" s="58" t="s">
        <v>12</v>
      </c>
      <c r="C32" s="61">
        <v>35293.94</v>
      </c>
    </row>
    <row r="33" spans="1:3" ht="25.5" customHeight="1" x14ac:dyDescent="0.25">
      <c r="A33" s="62" t="s">
        <v>430</v>
      </c>
      <c r="B33" s="58" t="s">
        <v>22</v>
      </c>
      <c r="C33" s="61">
        <v>26890.62</v>
      </c>
    </row>
    <row r="34" spans="1:3" ht="25.5" customHeight="1" x14ac:dyDescent="0.25">
      <c r="A34" s="62" t="s">
        <v>431</v>
      </c>
      <c r="B34" s="58" t="s">
        <v>26</v>
      </c>
      <c r="C34" s="61">
        <v>30251.94</v>
      </c>
    </row>
    <row r="35" spans="1:3" ht="25.5" customHeight="1" x14ac:dyDescent="0.25">
      <c r="A35" s="62" t="s">
        <v>432</v>
      </c>
      <c r="B35" s="58" t="s">
        <v>19</v>
      </c>
      <c r="C35" s="61">
        <v>29915.81</v>
      </c>
    </row>
    <row r="36" spans="1:3" ht="25.5" customHeight="1" x14ac:dyDescent="0.25">
      <c r="A36" s="62" t="s">
        <v>433</v>
      </c>
      <c r="B36" s="58" t="s">
        <v>30</v>
      </c>
      <c r="C36" s="61">
        <v>41344.32</v>
      </c>
    </row>
    <row r="37" spans="1:3" ht="25.5" customHeight="1" x14ac:dyDescent="0.25">
      <c r="A37" s="62" t="s">
        <v>434</v>
      </c>
      <c r="B37" s="58" t="s">
        <v>20</v>
      </c>
      <c r="C37" s="61">
        <v>39327.53</v>
      </c>
    </row>
    <row r="38" spans="1:3" ht="25.5" customHeight="1" x14ac:dyDescent="0.25">
      <c r="A38" s="62" t="s">
        <v>435</v>
      </c>
      <c r="B38" s="58" t="s">
        <v>23</v>
      </c>
      <c r="C38" s="61">
        <v>35630.07</v>
      </c>
    </row>
    <row r="39" spans="1:3" ht="25.5" customHeight="1" x14ac:dyDescent="0.25">
      <c r="A39" s="62" t="s">
        <v>436</v>
      </c>
      <c r="B39" s="58" t="s">
        <v>27</v>
      </c>
      <c r="C39" s="61">
        <v>63192.95</v>
      </c>
    </row>
    <row r="40" spans="1:3" ht="25.5" customHeight="1" x14ac:dyDescent="0.25">
      <c r="A40" s="62" t="s">
        <v>437</v>
      </c>
      <c r="B40" s="58" t="s">
        <v>28</v>
      </c>
      <c r="C40" s="61">
        <v>32941.01</v>
      </c>
    </row>
    <row r="41" spans="1:3" ht="25.5" customHeight="1" x14ac:dyDescent="0.25">
      <c r="A41" s="62" t="s">
        <v>438</v>
      </c>
      <c r="B41" s="58" t="s">
        <v>1</v>
      </c>
      <c r="C41" s="61">
        <v>49075.38</v>
      </c>
    </row>
    <row r="42" spans="1:3" ht="25.5" customHeight="1" x14ac:dyDescent="0.25">
      <c r="A42" s="62" t="s">
        <v>439</v>
      </c>
      <c r="B42" s="58" t="s">
        <v>25</v>
      </c>
      <c r="C42" s="61">
        <v>32941.01</v>
      </c>
    </row>
    <row r="43" spans="1:3" ht="25.5" customHeight="1" x14ac:dyDescent="0.25">
      <c r="A43" s="62" t="s">
        <v>440</v>
      </c>
      <c r="B43" s="58" t="s">
        <v>253</v>
      </c>
      <c r="C43" s="61">
        <v>32941.01</v>
      </c>
    </row>
    <row r="44" spans="1:3" ht="25.5" customHeight="1" x14ac:dyDescent="0.25">
      <c r="A44" s="62" t="s">
        <v>441</v>
      </c>
      <c r="B44" s="58" t="s">
        <v>3</v>
      </c>
      <c r="C44" s="61">
        <v>46070.35</v>
      </c>
    </row>
    <row r="45" spans="1:3" ht="25.5" customHeight="1" x14ac:dyDescent="0.25">
      <c r="A45" s="62" t="s">
        <v>442</v>
      </c>
      <c r="B45" s="60" t="s">
        <v>495</v>
      </c>
      <c r="C45" s="61">
        <v>25209.95</v>
      </c>
    </row>
    <row r="46" spans="1:3" ht="12.75" x14ac:dyDescent="0.2">
      <c r="B46" s="1"/>
    </row>
    <row r="47" spans="1:3" ht="12.75" x14ac:dyDescent="0.2">
      <c r="B47" s="1"/>
    </row>
    <row r="48" spans="1:3" ht="12.75" x14ac:dyDescent="0.2">
      <c r="B48" s="1"/>
    </row>
    <row r="49" spans="2:2" ht="12.75" x14ac:dyDescent="0.2">
      <c r="B49" s="1"/>
    </row>
    <row r="50" spans="2:2" ht="12.75" x14ac:dyDescent="0.2">
      <c r="B50" s="1"/>
    </row>
    <row r="51" spans="2:2" ht="12.75" x14ac:dyDescent="0.2">
      <c r="B51" s="1"/>
    </row>
    <row r="52" spans="2:2" ht="12.75" x14ac:dyDescent="0.2">
      <c r="B52" s="1"/>
    </row>
    <row r="53" spans="2:2" ht="12.75" x14ac:dyDescent="0.2">
      <c r="B53" s="1"/>
    </row>
    <row r="54" spans="2:2" ht="12.75" x14ac:dyDescent="0.2">
      <c r="B54" s="1"/>
    </row>
    <row r="55" spans="2:2" ht="12.75" x14ac:dyDescent="0.2">
      <c r="B55" s="1"/>
    </row>
    <row r="56" spans="2:2" ht="12.75" x14ac:dyDescent="0.2">
      <c r="B56" s="1"/>
    </row>
    <row r="57" spans="2:2" ht="12.75" x14ac:dyDescent="0.2">
      <c r="B57" s="1"/>
    </row>
    <row r="58" spans="2:2" ht="12.75" x14ac:dyDescent="0.2">
      <c r="B58" s="1"/>
    </row>
    <row r="59" spans="2:2" ht="12.75" x14ac:dyDescent="0.2">
      <c r="B59" s="1"/>
    </row>
    <row r="60" spans="2:2" ht="12.75" x14ac:dyDescent="0.2">
      <c r="B60" s="1"/>
    </row>
    <row r="61" spans="2:2" ht="12.75" x14ac:dyDescent="0.2">
      <c r="B61" s="1"/>
    </row>
    <row r="62" spans="2:2" ht="12.75" x14ac:dyDescent="0.2">
      <c r="B62" s="1"/>
    </row>
    <row r="63" spans="2:2" ht="12.75" x14ac:dyDescent="0.2">
      <c r="B63" s="1"/>
    </row>
    <row r="64" spans="2:2"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sheetData>
  <mergeCells count="10">
    <mergeCell ref="A29:C29"/>
    <mergeCell ref="A28:C28"/>
    <mergeCell ref="A1:C1"/>
    <mergeCell ref="A5:C5"/>
    <mergeCell ref="A6:C6"/>
    <mergeCell ref="A7:C7"/>
    <mergeCell ref="A24:C24"/>
    <mergeCell ref="A16:C16"/>
    <mergeCell ref="A23:C23"/>
    <mergeCell ref="A17:C17"/>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H72"/>
  <sheetViews>
    <sheetView tabSelected="1" view="pageBreakPreview" zoomScale="75" zoomScaleNormal="100" zoomScaleSheetLayoutView="75" workbookViewId="0">
      <selection activeCell="C14" sqref="C14"/>
    </sheetView>
  </sheetViews>
  <sheetFormatPr defaultRowHeight="12.75" x14ac:dyDescent="0.2"/>
  <cols>
    <col min="1" max="1" width="10.140625" style="1" customWidth="1"/>
    <col min="2" max="2" width="40.28515625" style="1" customWidth="1"/>
    <col min="3" max="3" width="61.85546875" style="2" customWidth="1"/>
    <col min="4" max="4" width="12.7109375" style="1" customWidth="1"/>
    <col min="5" max="5" width="9.140625" style="1" customWidth="1"/>
    <col min="6" max="6" width="12.7109375" style="1" customWidth="1"/>
    <col min="7" max="7" width="7.5703125" style="1" customWidth="1"/>
    <col min="8" max="8" width="9.140625" style="1"/>
    <col min="9" max="9" width="13" style="1" customWidth="1"/>
    <col min="10" max="251" width="9.140625" style="1"/>
    <col min="252" max="252" width="5" style="1" customWidth="1"/>
    <col min="253" max="253" width="41.7109375" style="1" customWidth="1"/>
    <col min="254" max="254" width="12.140625" style="1" customWidth="1"/>
    <col min="255" max="255" width="12.85546875" style="1" customWidth="1"/>
    <col min="256" max="256" width="14.5703125" style="1" customWidth="1"/>
    <col min="257" max="258" width="18.28515625" style="1" customWidth="1"/>
    <col min="259" max="259" width="22.140625" style="1" customWidth="1"/>
    <col min="260" max="260" width="43.5703125" style="1" customWidth="1"/>
    <col min="261" max="262" width="9.140625" style="1"/>
    <col min="263" max="263" width="7.5703125" style="1" customWidth="1"/>
    <col min="264" max="507" width="9.140625" style="1"/>
    <col min="508" max="508" width="5" style="1" customWidth="1"/>
    <col min="509" max="509" width="41.7109375" style="1" customWidth="1"/>
    <col min="510" max="510" width="12.140625" style="1" customWidth="1"/>
    <col min="511" max="511" width="12.85546875" style="1" customWidth="1"/>
    <col min="512" max="512" width="14.5703125" style="1" customWidth="1"/>
    <col min="513" max="514" width="18.28515625" style="1" customWidth="1"/>
    <col min="515" max="515" width="22.140625" style="1" customWidth="1"/>
    <col min="516" max="516" width="43.5703125" style="1" customWidth="1"/>
    <col min="517" max="518" width="9.140625" style="1"/>
    <col min="519" max="519" width="7.5703125" style="1" customWidth="1"/>
    <col min="520" max="763" width="9.140625" style="1"/>
    <col min="764" max="764" width="5" style="1" customWidth="1"/>
    <col min="765" max="765" width="41.7109375" style="1" customWidth="1"/>
    <col min="766" max="766" width="12.140625" style="1" customWidth="1"/>
    <col min="767" max="767" width="12.85546875" style="1" customWidth="1"/>
    <col min="768" max="768" width="14.5703125" style="1" customWidth="1"/>
    <col min="769" max="770" width="18.28515625" style="1" customWidth="1"/>
    <col min="771" max="771" width="22.140625" style="1" customWidth="1"/>
    <col min="772" max="772" width="43.5703125" style="1" customWidth="1"/>
    <col min="773" max="774" width="9.140625" style="1"/>
    <col min="775" max="775" width="7.5703125" style="1" customWidth="1"/>
    <col min="776" max="1019" width="9.140625" style="1"/>
    <col min="1020" max="1020" width="5" style="1" customWidth="1"/>
    <col min="1021" max="1021" width="41.7109375" style="1" customWidth="1"/>
    <col min="1022" max="1022" width="12.140625" style="1" customWidth="1"/>
    <col min="1023" max="1023" width="12.85546875" style="1" customWidth="1"/>
    <col min="1024" max="1024" width="14.5703125" style="1" customWidth="1"/>
    <col min="1025" max="1026" width="18.28515625" style="1" customWidth="1"/>
    <col min="1027" max="1027" width="22.140625" style="1" customWidth="1"/>
    <col min="1028" max="1028" width="43.5703125" style="1" customWidth="1"/>
    <col min="1029" max="1030" width="9.140625" style="1"/>
    <col min="1031" max="1031" width="7.5703125" style="1" customWidth="1"/>
    <col min="1032" max="1275" width="9.140625" style="1"/>
    <col min="1276" max="1276" width="5" style="1" customWidth="1"/>
    <col min="1277" max="1277" width="41.7109375" style="1" customWidth="1"/>
    <col min="1278" max="1278" width="12.140625" style="1" customWidth="1"/>
    <col min="1279" max="1279" width="12.85546875" style="1" customWidth="1"/>
    <col min="1280" max="1280" width="14.5703125" style="1" customWidth="1"/>
    <col min="1281" max="1282" width="18.28515625" style="1" customWidth="1"/>
    <col min="1283" max="1283" width="22.140625" style="1" customWidth="1"/>
    <col min="1284" max="1284" width="43.5703125" style="1" customWidth="1"/>
    <col min="1285" max="1286" width="9.140625" style="1"/>
    <col min="1287" max="1287" width="7.5703125" style="1" customWidth="1"/>
    <col min="1288" max="1531" width="9.140625" style="1"/>
    <col min="1532" max="1532" width="5" style="1" customWidth="1"/>
    <col min="1533" max="1533" width="41.7109375" style="1" customWidth="1"/>
    <col min="1534" max="1534" width="12.140625" style="1" customWidth="1"/>
    <col min="1535" max="1535" width="12.85546875" style="1" customWidth="1"/>
    <col min="1536" max="1536" width="14.5703125" style="1" customWidth="1"/>
    <col min="1537" max="1538" width="18.28515625" style="1" customWidth="1"/>
    <col min="1539" max="1539" width="22.140625" style="1" customWidth="1"/>
    <col min="1540" max="1540" width="43.5703125" style="1" customWidth="1"/>
    <col min="1541" max="1542" width="9.140625" style="1"/>
    <col min="1543" max="1543" width="7.5703125" style="1" customWidth="1"/>
    <col min="1544" max="1787" width="9.140625" style="1"/>
    <col min="1788" max="1788" width="5" style="1" customWidth="1"/>
    <col min="1789" max="1789" width="41.7109375" style="1" customWidth="1"/>
    <col min="1790" max="1790" width="12.140625" style="1" customWidth="1"/>
    <col min="1791" max="1791" width="12.85546875" style="1" customWidth="1"/>
    <col min="1792" max="1792" width="14.5703125" style="1" customWidth="1"/>
    <col min="1793" max="1794" width="18.28515625" style="1" customWidth="1"/>
    <col min="1795" max="1795" width="22.140625" style="1" customWidth="1"/>
    <col min="1796" max="1796" width="43.5703125" style="1" customWidth="1"/>
    <col min="1797" max="1798" width="9.140625" style="1"/>
    <col min="1799" max="1799" width="7.5703125" style="1" customWidth="1"/>
    <col min="1800" max="2043" width="9.140625" style="1"/>
    <col min="2044" max="2044" width="5" style="1" customWidth="1"/>
    <col min="2045" max="2045" width="41.7109375" style="1" customWidth="1"/>
    <col min="2046" max="2046" width="12.140625" style="1" customWidth="1"/>
    <col min="2047" max="2047" width="12.85546875" style="1" customWidth="1"/>
    <col min="2048" max="2048" width="14.5703125" style="1" customWidth="1"/>
    <col min="2049" max="2050" width="18.28515625" style="1" customWidth="1"/>
    <col min="2051" max="2051" width="22.140625" style="1" customWidth="1"/>
    <col min="2052" max="2052" width="43.5703125" style="1" customWidth="1"/>
    <col min="2053" max="2054" width="9.140625" style="1"/>
    <col min="2055" max="2055" width="7.5703125" style="1" customWidth="1"/>
    <col min="2056" max="2299" width="9.140625" style="1"/>
    <col min="2300" max="2300" width="5" style="1" customWidth="1"/>
    <col min="2301" max="2301" width="41.7109375" style="1" customWidth="1"/>
    <col min="2302" max="2302" width="12.140625" style="1" customWidth="1"/>
    <col min="2303" max="2303" width="12.85546875" style="1" customWidth="1"/>
    <col min="2304" max="2304" width="14.5703125" style="1" customWidth="1"/>
    <col min="2305" max="2306" width="18.28515625" style="1" customWidth="1"/>
    <col min="2307" max="2307" width="22.140625" style="1" customWidth="1"/>
    <col min="2308" max="2308" width="43.5703125" style="1" customWidth="1"/>
    <col min="2309" max="2310" width="9.140625" style="1"/>
    <col min="2311" max="2311" width="7.5703125" style="1" customWidth="1"/>
    <col min="2312" max="2555" width="9.140625" style="1"/>
    <col min="2556" max="2556" width="5" style="1" customWidth="1"/>
    <col min="2557" max="2557" width="41.7109375" style="1" customWidth="1"/>
    <col min="2558" max="2558" width="12.140625" style="1" customWidth="1"/>
    <col min="2559" max="2559" width="12.85546875" style="1" customWidth="1"/>
    <col min="2560" max="2560" width="14.5703125" style="1" customWidth="1"/>
    <col min="2561" max="2562" width="18.28515625" style="1" customWidth="1"/>
    <col min="2563" max="2563" width="22.140625" style="1" customWidth="1"/>
    <col min="2564" max="2564" width="43.5703125" style="1" customWidth="1"/>
    <col min="2565" max="2566" width="9.140625" style="1"/>
    <col min="2567" max="2567" width="7.5703125" style="1" customWidth="1"/>
    <col min="2568" max="2811" width="9.140625" style="1"/>
    <col min="2812" max="2812" width="5" style="1" customWidth="1"/>
    <col min="2813" max="2813" width="41.7109375" style="1" customWidth="1"/>
    <col min="2814" max="2814" width="12.140625" style="1" customWidth="1"/>
    <col min="2815" max="2815" width="12.85546875" style="1" customWidth="1"/>
    <col min="2816" max="2816" width="14.5703125" style="1" customWidth="1"/>
    <col min="2817" max="2818" width="18.28515625" style="1" customWidth="1"/>
    <col min="2819" max="2819" width="22.140625" style="1" customWidth="1"/>
    <col min="2820" max="2820" width="43.5703125" style="1" customWidth="1"/>
    <col min="2821" max="2822" width="9.140625" style="1"/>
    <col min="2823" max="2823" width="7.5703125" style="1" customWidth="1"/>
    <col min="2824" max="3067" width="9.140625" style="1"/>
    <col min="3068" max="3068" width="5" style="1" customWidth="1"/>
    <col min="3069" max="3069" width="41.7109375" style="1" customWidth="1"/>
    <col min="3070" max="3070" width="12.140625" style="1" customWidth="1"/>
    <col min="3071" max="3071" width="12.85546875" style="1" customWidth="1"/>
    <col min="3072" max="3072" width="14.5703125" style="1" customWidth="1"/>
    <col min="3073" max="3074" width="18.28515625" style="1" customWidth="1"/>
    <col min="3075" max="3075" width="22.140625" style="1" customWidth="1"/>
    <col min="3076" max="3076" width="43.5703125" style="1" customWidth="1"/>
    <col min="3077" max="3078" width="9.140625" style="1"/>
    <col min="3079" max="3079" width="7.5703125" style="1" customWidth="1"/>
    <col min="3080" max="3323" width="9.140625" style="1"/>
    <col min="3324" max="3324" width="5" style="1" customWidth="1"/>
    <col min="3325" max="3325" width="41.7109375" style="1" customWidth="1"/>
    <col min="3326" max="3326" width="12.140625" style="1" customWidth="1"/>
    <col min="3327" max="3327" width="12.85546875" style="1" customWidth="1"/>
    <col min="3328" max="3328" width="14.5703125" style="1" customWidth="1"/>
    <col min="3329" max="3330" width="18.28515625" style="1" customWidth="1"/>
    <col min="3331" max="3331" width="22.140625" style="1" customWidth="1"/>
    <col min="3332" max="3332" width="43.5703125" style="1" customWidth="1"/>
    <col min="3333" max="3334" width="9.140625" style="1"/>
    <col min="3335" max="3335" width="7.5703125" style="1" customWidth="1"/>
    <col min="3336" max="3579" width="9.140625" style="1"/>
    <col min="3580" max="3580" width="5" style="1" customWidth="1"/>
    <col min="3581" max="3581" width="41.7109375" style="1" customWidth="1"/>
    <col min="3582" max="3582" width="12.140625" style="1" customWidth="1"/>
    <col min="3583" max="3583" width="12.85546875" style="1" customWidth="1"/>
    <col min="3584" max="3584" width="14.5703125" style="1" customWidth="1"/>
    <col min="3585" max="3586" width="18.28515625" style="1" customWidth="1"/>
    <col min="3587" max="3587" width="22.140625" style="1" customWidth="1"/>
    <col min="3588" max="3588" width="43.5703125" style="1" customWidth="1"/>
    <col min="3589" max="3590" width="9.140625" style="1"/>
    <col min="3591" max="3591" width="7.5703125" style="1" customWidth="1"/>
    <col min="3592" max="3835" width="9.140625" style="1"/>
    <col min="3836" max="3836" width="5" style="1" customWidth="1"/>
    <col min="3837" max="3837" width="41.7109375" style="1" customWidth="1"/>
    <col min="3838" max="3838" width="12.140625" style="1" customWidth="1"/>
    <col min="3839" max="3839" width="12.85546875" style="1" customWidth="1"/>
    <col min="3840" max="3840" width="14.5703125" style="1" customWidth="1"/>
    <col min="3841" max="3842" width="18.28515625" style="1" customWidth="1"/>
    <col min="3843" max="3843" width="22.140625" style="1" customWidth="1"/>
    <col min="3844" max="3844" width="43.5703125" style="1" customWidth="1"/>
    <col min="3845" max="3846" width="9.140625" style="1"/>
    <col min="3847" max="3847" width="7.5703125" style="1" customWidth="1"/>
    <col min="3848" max="4091" width="9.140625" style="1"/>
    <col min="4092" max="4092" width="5" style="1" customWidth="1"/>
    <col min="4093" max="4093" width="41.7109375" style="1" customWidth="1"/>
    <col min="4094" max="4094" width="12.140625" style="1" customWidth="1"/>
    <col min="4095" max="4095" width="12.85546875" style="1" customWidth="1"/>
    <col min="4096" max="4096" width="14.5703125" style="1" customWidth="1"/>
    <col min="4097" max="4098" width="18.28515625" style="1" customWidth="1"/>
    <col min="4099" max="4099" width="22.140625" style="1" customWidth="1"/>
    <col min="4100" max="4100" width="43.5703125" style="1" customWidth="1"/>
    <col min="4101" max="4102" width="9.140625" style="1"/>
    <col min="4103" max="4103" width="7.5703125" style="1" customWidth="1"/>
    <col min="4104" max="4347" width="9.140625" style="1"/>
    <col min="4348" max="4348" width="5" style="1" customWidth="1"/>
    <col min="4349" max="4349" width="41.7109375" style="1" customWidth="1"/>
    <col min="4350" max="4350" width="12.140625" style="1" customWidth="1"/>
    <col min="4351" max="4351" width="12.85546875" style="1" customWidth="1"/>
    <col min="4352" max="4352" width="14.5703125" style="1" customWidth="1"/>
    <col min="4353" max="4354" width="18.28515625" style="1" customWidth="1"/>
    <col min="4355" max="4355" width="22.140625" style="1" customWidth="1"/>
    <col min="4356" max="4356" width="43.5703125" style="1" customWidth="1"/>
    <col min="4357" max="4358" width="9.140625" style="1"/>
    <col min="4359" max="4359" width="7.5703125" style="1" customWidth="1"/>
    <col min="4360" max="4603" width="9.140625" style="1"/>
    <col min="4604" max="4604" width="5" style="1" customWidth="1"/>
    <col min="4605" max="4605" width="41.7109375" style="1" customWidth="1"/>
    <col min="4606" max="4606" width="12.140625" style="1" customWidth="1"/>
    <col min="4607" max="4607" width="12.85546875" style="1" customWidth="1"/>
    <col min="4608" max="4608" width="14.5703125" style="1" customWidth="1"/>
    <col min="4609" max="4610" width="18.28515625" style="1" customWidth="1"/>
    <col min="4611" max="4611" width="22.140625" style="1" customWidth="1"/>
    <col min="4612" max="4612" width="43.5703125" style="1" customWidth="1"/>
    <col min="4613" max="4614" width="9.140625" style="1"/>
    <col min="4615" max="4615" width="7.5703125" style="1" customWidth="1"/>
    <col min="4616" max="4859" width="9.140625" style="1"/>
    <col min="4860" max="4860" width="5" style="1" customWidth="1"/>
    <col min="4861" max="4861" width="41.7109375" style="1" customWidth="1"/>
    <col min="4862" max="4862" width="12.140625" style="1" customWidth="1"/>
    <col min="4863" max="4863" width="12.85546875" style="1" customWidth="1"/>
    <col min="4864" max="4864" width="14.5703125" style="1" customWidth="1"/>
    <col min="4865" max="4866" width="18.28515625" style="1" customWidth="1"/>
    <col min="4867" max="4867" width="22.140625" style="1" customWidth="1"/>
    <col min="4868" max="4868" width="43.5703125" style="1" customWidth="1"/>
    <col min="4869" max="4870" width="9.140625" style="1"/>
    <col min="4871" max="4871" width="7.5703125" style="1" customWidth="1"/>
    <col min="4872" max="5115" width="9.140625" style="1"/>
    <col min="5116" max="5116" width="5" style="1" customWidth="1"/>
    <col min="5117" max="5117" width="41.7109375" style="1" customWidth="1"/>
    <col min="5118" max="5118" width="12.140625" style="1" customWidth="1"/>
    <col min="5119" max="5119" width="12.85546875" style="1" customWidth="1"/>
    <col min="5120" max="5120" width="14.5703125" style="1" customWidth="1"/>
    <col min="5121" max="5122" width="18.28515625" style="1" customWidth="1"/>
    <col min="5123" max="5123" width="22.140625" style="1" customWidth="1"/>
    <col min="5124" max="5124" width="43.5703125" style="1" customWidth="1"/>
    <col min="5125" max="5126" width="9.140625" style="1"/>
    <col min="5127" max="5127" width="7.5703125" style="1" customWidth="1"/>
    <col min="5128" max="5371" width="9.140625" style="1"/>
    <col min="5372" max="5372" width="5" style="1" customWidth="1"/>
    <col min="5373" max="5373" width="41.7109375" style="1" customWidth="1"/>
    <col min="5374" max="5374" width="12.140625" style="1" customWidth="1"/>
    <col min="5375" max="5375" width="12.85546875" style="1" customWidth="1"/>
    <col min="5376" max="5376" width="14.5703125" style="1" customWidth="1"/>
    <col min="5377" max="5378" width="18.28515625" style="1" customWidth="1"/>
    <col min="5379" max="5379" width="22.140625" style="1" customWidth="1"/>
    <col min="5380" max="5380" width="43.5703125" style="1" customWidth="1"/>
    <col min="5381" max="5382" width="9.140625" style="1"/>
    <col min="5383" max="5383" width="7.5703125" style="1" customWidth="1"/>
    <col min="5384" max="5627" width="9.140625" style="1"/>
    <col min="5628" max="5628" width="5" style="1" customWidth="1"/>
    <col min="5629" max="5629" width="41.7109375" style="1" customWidth="1"/>
    <col min="5630" max="5630" width="12.140625" style="1" customWidth="1"/>
    <col min="5631" max="5631" width="12.85546875" style="1" customWidth="1"/>
    <col min="5632" max="5632" width="14.5703125" style="1" customWidth="1"/>
    <col min="5633" max="5634" width="18.28515625" style="1" customWidth="1"/>
    <col min="5635" max="5635" width="22.140625" style="1" customWidth="1"/>
    <col min="5636" max="5636" width="43.5703125" style="1" customWidth="1"/>
    <col min="5637" max="5638" width="9.140625" style="1"/>
    <col min="5639" max="5639" width="7.5703125" style="1" customWidth="1"/>
    <col min="5640" max="5883" width="9.140625" style="1"/>
    <col min="5884" max="5884" width="5" style="1" customWidth="1"/>
    <col min="5885" max="5885" width="41.7109375" style="1" customWidth="1"/>
    <col min="5886" max="5886" width="12.140625" style="1" customWidth="1"/>
    <col min="5887" max="5887" width="12.85546875" style="1" customWidth="1"/>
    <col min="5888" max="5888" width="14.5703125" style="1" customWidth="1"/>
    <col min="5889" max="5890" width="18.28515625" style="1" customWidth="1"/>
    <col min="5891" max="5891" width="22.140625" style="1" customWidth="1"/>
    <col min="5892" max="5892" width="43.5703125" style="1" customWidth="1"/>
    <col min="5893" max="5894" width="9.140625" style="1"/>
    <col min="5895" max="5895" width="7.5703125" style="1" customWidth="1"/>
    <col min="5896" max="6139" width="9.140625" style="1"/>
    <col min="6140" max="6140" width="5" style="1" customWidth="1"/>
    <col min="6141" max="6141" width="41.7109375" style="1" customWidth="1"/>
    <col min="6142" max="6142" width="12.140625" style="1" customWidth="1"/>
    <col min="6143" max="6143" width="12.85546875" style="1" customWidth="1"/>
    <col min="6144" max="6144" width="14.5703125" style="1" customWidth="1"/>
    <col min="6145" max="6146" width="18.28515625" style="1" customWidth="1"/>
    <col min="6147" max="6147" width="22.140625" style="1" customWidth="1"/>
    <col min="6148" max="6148" width="43.5703125" style="1" customWidth="1"/>
    <col min="6149" max="6150" width="9.140625" style="1"/>
    <col min="6151" max="6151" width="7.5703125" style="1" customWidth="1"/>
    <col min="6152" max="6395" width="9.140625" style="1"/>
    <col min="6396" max="6396" width="5" style="1" customWidth="1"/>
    <col min="6397" max="6397" width="41.7109375" style="1" customWidth="1"/>
    <col min="6398" max="6398" width="12.140625" style="1" customWidth="1"/>
    <col min="6399" max="6399" width="12.85546875" style="1" customWidth="1"/>
    <col min="6400" max="6400" width="14.5703125" style="1" customWidth="1"/>
    <col min="6401" max="6402" width="18.28515625" style="1" customWidth="1"/>
    <col min="6403" max="6403" width="22.140625" style="1" customWidth="1"/>
    <col min="6404" max="6404" width="43.5703125" style="1" customWidth="1"/>
    <col min="6405" max="6406" width="9.140625" style="1"/>
    <col min="6407" max="6407" width="7.5703125" style="1" customWidth="1"/>
    <col min="6408" max="6651" width="9.140625" style="1"/>
    <col min="6652" max="6652" width="5" style="1" customWidth="1"/>
    <col min="6653" max="6653" width="41.7109375" style="1" customWidth="1"/>
    <col min="6654" max="6654" width="12.140625" style="1" customWidth="1"/>
    <col min="6655" max="6655" width="12.85546875" style="1" customWidth="1"/>
    <col min="6656" max="6656" width="14.5703125" style="1" customWidth="1"/>
    <col min="6657" max="6658" width="18.28515625" style="1" customWidth="1"/>
    <col min="6659" max="6659" width="22.140625" style="1" customWidth="1"/>
    <col min="6660" max="6660" width="43.5703125" style="1" customWidth="1"/>
    <col min="6661" max="6662" width="9.140625" style="1"/>
    <col min="6663" max="6663" width="7.5703125" style="1" customWidth="1"/>
    <col min="6664" max="6907" width="9.140625" style="1"/>
    <col min="6908" max="6908" width="5" style="1" customWidth="1"/>
    <col min="6909" max="6909" width="41.7109375" style="1" customWidth="1"/>
    <col min="6910" max="6910" width="12.140625" style="1" customWidth="1"/>
    <col min="6911" max="6911" width="12.85546875" style="1" customWidth="1"/>
    <col min="6912" max="6912" width="14.5703125" style="1" customWidth="1"/>
    <col min="6913" max="6914" width="18.28515625" style="1" customWidth="1"/>
    <col min="6915" max="6915" width="22.140625" style="1" customWidth="1"/>
    <col min="6916" max="6916" width="43.5703125" style="1" customWidth="1"/>
    <col min="6917" max="6918" width="9.140625" style="1"/>
    <col min="6919" max="6919" width="7.5703125" style="1" customWidth="1"/>
    <col min="6920" max="7163" width="9.140625" style="1"/>
    <col min="7164" max="7164" width="5" style="1" customWidth="1"/>
    <col min="7165" max="7165" width="41.7109375" style="1" customWidth="1"/>
    <col min="7166" max="7166" width="12.140625" style="1" customWidth="1"/>
    <col min="7167" max="7167" width="12.85546875" style="1" customWidth="1"/>
    <col min="7168" max="7168" width="14.5703125" style="1" customWidth="1"/>
    <col min="7169" max="7170" width="18.28515625" style="1" customWidth="1"/>
    <col min="7171" max="7171" width="22.140625" style="1" customWidth="1"/>
    <col min="7172" max="7172" width="43.5703125" style="1" customWidth="1"/>
    <col min="7173" max="7174" width="9.140625" style="1"/>
    <col min="7175" max="7175" width="7.5703125" style="1" customWidth="1"/>
    <col min="7176" max="7419" width="9.140625" style="1"/>
    <col min="7420" max="7420" width="5" style="1" customWidth="1"/>
    <col min="7421" max="7421" width="41.7109375" style="1" customWidth="1"/>
    <col min="7422" max="7422" width="12.140625" style="1" customWidth="1"/>
    <col min="7423" max="7423" width="12.85546875" style="1" customWidth="1"/>
    <col min="7424" max="7424" width="14.5703125" style="1" customWidth="1"/>
    <col min="7425" max="7426" width="18.28515625" style="1" customWidth="1"/>
    <col min="7427" max="7427" width="22.140625" style="1" customWidth="1"/>
    <col min="7428" max="7428" width="43.5703125" style="1" customWidth="1"/>
    <col min="7429" max="7430" width="9.140625" style="1"/>
    <col min="7431" max="7431" width="7.5703125" style="1" customWidth="1"/>
    <col min="7432" max="7675" width="9.140625" style="1"/>
    <col min="7676" max="7676" width="5" style="1" customWidth="1"/>
    <col min="7677" max="7677" width="41.7109375" style="1" customWidth="1"/>
    <col min="7678" max="7678" width="12.140625" style="1" customWidth="1"/>
    <col min="7679" max="7679" width="12.85546875" style="1" customWidth="1"/>
    <col min="7680" max="7680" width="14.5703125" style="1" customWidth="1"/>
    <col min="7681" max="7682" width="18.28515625" style="1" customWidth="1"/>
    <col min="7683" max="7683" width="22.140625" style="1" customWidth="1"/>
    <col min="7684" max="7684" width="43.5703125" style="1" customWidth="1"/>
    <col min="7685" max="7686" width="9.140625" style="1"/>
    <col min="7687" max="7687" width="7.5703125" style="1" customWidth="1"/>
    <col min="7688" max="7931" width="9.140625" style="1"/>
    <col min="7932" max="7932" width="5" style="1" customWidth="1"/>
    <col min="7933" max="7933" width="41.7109375" style="1" customWidth="1"/>
    <col min="7934" max="7934" width="12.140625" style="1" customWidth="1"/>
    <col min="7935" max="7935" width="12.85546875" style="1" customWidth="1"/>
    <col min="7936" max="7936" width="14.5703125" style="1" customWidth="1"/>
    <col min="7937" max="7938" width="18.28515625" style="1" customWidth="1"/>
    <col min="7939" max="7939" width="22.140625" style="1" customWidth="1"/>
    <col min="7940" max="7940" width="43.5703125" style="1" customWidth="1"/>
    <col min="7941" max="7942" width="9.140625" style="1"/>
    <col min="7943" max="7943" width="7.5703125" style="1" customWidth="1"/>
    <col min="7944" max="8187" width="9.140625" style="1"/>
    <col min="8188" max="8188" width="5" style="1" customWidth="1"/>
    <col min="8189" max="8189" width="41.7109375" style="1" customWidth="1"/>
    <col min="8190" max="8190" width="12.140625" style="1" customWidth="1"/>
    <col min="8191" max="8191" width="12.85546875" style="1" customWidth="1"/>
    <col min="8192" max="8192" width="14.5703125" style="1" customWidth="1"/>
    <col min="8193" max="8194" width="18.28515625" style="1" customWidth="1"/>
    <col min="8195" max="8195" width="22.140625" style="1" customWidth="1"/>
    <col min="8196" max="8196" width="43.5703125" style="1" customWidth="1"/>
    <col min="8197" max="8198" width="9.140625" style="1"/>
    <col min="8199" max="8199" width="7.5703125" style="1" customWidth="1"/>
    <col min="8200" max="8443" width="9.140625" style="1"/>
    <col min="8444" max="8444" width="5" style="1" customWidth="1"/>
    <col min="8445" max="8445" width="41.7109375" style="1" customWidth="1"/>
    <col min="8446" max="8446" width="12.140625" style="1" customWidth="1"/>
    <col min="8447" max="8447" width="12.85546875" style="1" customWidth="1"/>
    <col min="8448" max="8448" width="14.5703125" style="1" customWidth="1"/>
    <col min="8449" max="8450" width="18.28515625" style="1" customWidth="1"/>
    <col min="8451" max="8451" width="22.140625" style="1" customWidth="1"/>
    <col min="8452" max="8452" width="43.5703125" style="1" customWidth="1"/>
    <col min="8453" max="8454" width="9.140625" style="1"/>
    <col min="8455" max="8455" width="7.5703125" style="1" customWidth="1"/>
    <col min="8456" max="8699" width="9.140625" style="1"/>
    <col min="8700" max="8700" width="5" style="1" customWidth="1"/>
    <col min="8701" max="8701" width="41.7109375" style="1" customWidth="1"/>
    <col min="8702" max="8702" width="12.140625" style="1" customWidth="1"/>
    <col min="8703" max="8703" width="12.85546875" style="1" customWidth="1"/>
    <col min="8704" max="8704" width="14.5703125" style="1" customWidth="1"/>
    <col min="8705" max="8706" width="18.28515625" style="1" customWidth="1"/>
    <col min="8707" max="8707" width="22.140625" style="1" customWidth="1"/>
    <col min="8708" max="8708" width="43.5703125" style="1" customWidth="1"/>
    <col min="8709" max="8710" width="9.140625" style="1"/>
    <col min="8711" max="8711" width="7.5703125" style="1" customWidth="1"/>
    <col min="8712" max="8955" width="9.140625" style="1"/>
    <col min="8956" max="8956" width="5" style="1" customWidth="1"/>
    <col min="8957" max="8957" width="41.7109375" style="1" customWidth="1"/>
    <col min="8958" max="8958" width="12.140625" style="1" customWidth="1"/>
    <col min="8959" max="8959" width="12.85546875" style="1" customWidth="1"/>
    <col min="8960" max="8960" width="14.5703125" style="1" customWidth="1"/>
    <col min="8961" max="8962" width="18.28515625" style="1" customWidth="1"/>
    <col min="8963" max="8963" width="22.140625" style="1" customWidth="1"/>
    <col min="8964" max="8964" width="43.5703125" style="1" customWidth="1"/>
    <col min="8965" max="8966" width="9.140625" style="1"/>
    <col min="8967" max="8967" width="7.5703125" style="1" customWidth="1"/>
    <col min="8968" max="9211" width="9.140625" style="1"/>
    <col min="9212" max="9212" width="5" style="1" customWidth="1"/>
    <col min="9213" max="9213" width="41.7109375" style="1" customWidth="1"/>
    <col min="9214" max="9214" width="12.140625" style="1" customWidth="1"/>
    <col min="9215" max="9215" width="12.85546875" style="1" customWidth="1"/>
    <col min="9216" max="9216" width="14.5703125" style="1" customWidth="1"/>
    <col min="9217" max="9218" width="18.28515625" style="1" customWidth="1"/>
    <col min="9219" max="9219" width="22.140625" style="1" customWidth="1"/>
    <col min="9220" max="9220" width="43.5703125" style="1" customWidth="1"/>
    <col min="9221" max="9222" width="9.140625" style="1"/>
    <col min="9223" max="9223" width="7.5703125" style="1" customWidth="1"/>
    <col min="9224" max="9467" width="9.140625" style="1"/>
    <col min="9468" max="9468" width="5" style="1" customWidth="1"/>
    <col min="9469" max="9469" width="41.7109375" style="1" customWidth="1"/>
    <col min="9470" max="9470" width="12.140625" style="1" customWidth="1"/>
    <col min="9471" max="9471" width="12.85546875" style="1" customWidth="1"/>
    <col min="9472" max="9472" width="14.5703125" style="1" customWidth="1"/>
    <col min="9473" max="9474" width="18.28515625" style="1" customWidth="1"/>
    <col min="9475" max="9475" width="22.140625" style="1" customWidth="1"/>
    <col min="9476" max="9476" width="43.5703125" style="1" customWidth="1"/>
    <col min="9477" max="9478" width="9.140625" style="1"/>
    <col min="9479" max="9479" width="7.5703125" style="1" customWidth="1"/>
    <col min="9480" max="9723" width="9.140625" style="1"/>
    <col min="9724" max="9724" width="5" style="1" customWidth="1"/>
    <col min="9725" max="9725" width="41.7109375" style="1" customWidth="1"/>
    <col min="9726" max="9726" width="12.140625" style="1" customWidth="1"/>
    <col min="9727" max="9727" width="12.85546875" style="1" customWidth="1"/>
    <col min="9728" max="9728" width="14.5703125" style="1" customWidth="1"/>
    <col min="9729" max="9730" width="18.28515625" style="1" customWidth="1"/>
    <col min="9731" max="9731" width="22.140625" style="1" customWidth="1"/>
    <col min="9732" max="9732" width="43.5703125" style="1" customWidth="1"/>
    <col min="9733" max="9734" width="9.140625" style="1"/>
    <col min="9735" max="9735" width="7.5703125" style="1" customWidth="1"/>
    <col min="9736" max="9979" width="9.140625" style="1"/>
    <col min="9980" max="9980" width="5" style="1" customWidth="1"/>
    <col min="9981" max="9981" width="41.7109375" style="1" customWidth="1"/>
    <col min="9982" max="9982" width="12.140625" style="1" customWidth="1"/>
    <col min="9983" max="9983" width="12.85546875" style="1" customWidth="1"/>
    <col min="9984" max="9984" width="14.5703125" style="1" customWidth="1"/>
    <col min="9985" max="9986" width="18.28515625" style="1" customWidth="1"/>
    <col min="9987" max="9987" width="22.140625" style="1" customWidth="1"/>
    <col min="9988" max="9988" width="43.5703125" style="1" customWidth="1"/>
    <col min="9989" max="9990" width="9.140625" style="1"/>
    <col min="9991" max="9991" width="7.5703125" style="1" customWidth="1"/>
    <col min="9992" max="10235" width="9.140625" style="1"/>
    <col min="10236" max="10236" width="5" style="1" customWidth="1"/>
    <col min="10237" max="10237" width="41.7109375" style="1" customWidth="1"/>
    <col min="10238" max="10238" width="12.140625" style="1" customWidth="1"/>
    <col min="10239" max="10239" width="12.85546875" style="1" customWidth="1"/>
    <col min="10240" max="10240" width="14.5703125" style="1" customWidth="1"/>
    <col min="10241" max="10242" width="18.28515625" style="1" customWidth="1"/>
    <col min="10243" max="10243" width="22.140625" style="1" customWidth="1"/>
    <col min="10244" max="10244" width="43.5703125" style="1" customWidth="1"/>
    <col min="10245" max="10246" width="9.140625" style="1"/>
    <col min="10247" max="10247" width="7.5703125" style="1" customWidth="1"/>
    <col min="10248" max="10491" width="9.140625" style="1"/>
    <col min="10492" max="10492" width="5" style="1" customWidth="1"/>
    <col min="10493" max="10493" width="41.7109375" style="1" customWidth="1"/>
    <col min="10494" max="10494" width="12.140625" style="1" customWidth="1"/>
    <col min="10495" max="10495" width="12.85546875" style="1" customWidth="1"/>
    <col min="10496" max="10496" width="14.5703125" style="1" customWidth="1"/>
    <col min="10497" max="10498" width="18.28515625" style="1" customWidth="1"/>
    <col min="10499" max="10499" width="22.140625" style="1" customWidth="1"/>
    <col min="10500" max="10500" width="43.5703125" style="1" customWidth="1"/>
    <col min="10501" max="10502" width="9.140625" style="1"/>
    <col min="10503" max="10503" width="7.5703125" style="1" customWidth="1"/>
    <col min="10504" max="10747" width="9.140625" style="1"/>
    <col min="10748" max="10748" width="5" style="1" customWidth="1"/>
    <col min="10749" max="10749" width="41.7109375" style="1" customWidth="1"/>
    <col min="10750" max="10750" width="12.140625" style="1" customWidth="1"/>
    <col min="10751" max="10751" width="12.85546875" style="1" customWidth="1"/>
    <col min="10752" max="10752" width="14.5703125" style="1" customWidth="1"/>
    <col min="10753" max="10754" width="18.28515625" style="1" customWidth="1"/>
    <col min="10755" max="10755" width="22.140625" style="1" customWidth="1"/>
    <col min="10756" max="10756" width="43.5703125" style="1" customWidth="1"/>
    <col min="10757" max="10758" width="9.140625" style="1"/>
    <col min="10759" max="10759" width="7.5703125" style="1" customWidth="1"/>
    <col min="10760" max="11003" width="9.140625" style="1"/>
    <col min="11004" max="11004" width="5" style="1" customWidth="1"/>
    <col min="11005" max="11005" width="41.7109375" style="1" customWidth="1"/>
    <col min="11006" max="11006" width="12.140625" style="1" customWidth="1"/>
    <col min="11007" max="11007" width="12.85546875" style="1" customWidth="1"/>
    <col min="11008" max="11008" width="14.5703125" style="1" customWidth="1"/>
    <col min="11009" max="11010" width="18.28515625" style="1" customWidth="1"/>
    <col min="11011" max="11011" width="22.140625" style="1" customWidth="1"/>
    <col min="11012" max="11012" width="43.5703125" style="1" customWidth="1"/>
    <col min="11013" max="11014" width="9.140625" style="1"/>
    <col min="11015" max="11015" width="7.5703125" style="1" customWidth="1"/>
    <col min="11016" max="11259" width="9.140625" style="1"/>
    <col min="11260" max="11260" width="5" style="1" customWidth="1"/>
    <col min="11261" max="11261" width="41.7109375" style="1" customWidth="1"/>
    <col min="11262" max="11262" width="12.140625" style="1" customWidth="1"/>
    <col min="11263" max="11263" width="12.85546875" style="1" customWidth="1"/>
    <col min="11264" max="11264" width="14.5703125" style="1" customWidth="1"/>
    <col min="11265" max="11266" width="18.28515625" style="1" customWidth="1"/>
    <col min="11267" max="11267" width="22.140625" style="1" customWidth="1"/>
    <col min="11268" max="11268" width="43.5703125" style="1" customWidth="1"/>
    <col min="11269" max="11270" width="9.140625" style="1"/>
    <col min="11271" max="11271" width="7.5703125" style="1" customWidth="1"/>
    <col min="11272" max="11515" width="9.140625" style="1"/>
    <col min="11516" max="11516" width="5" style="1" customWidth="1"/>
    <col min="11517" max="11517" width="41.7109375" style="1" customWidth="1"/>
    <col min="11518" max="11518" width="12.140625" style="1" customWidth="1"/>
    <col min="11519" max="11519" width="12.85546875" style="1" customWidth="1"/>
    <col min="11520" max="11520" width="14.5703125" style="1" customWidth="1"/>
    <col min="11521" max="11522" width="18.28515625" style="1" customWidth="1"/>
    <col min="11523" max="11523" width="22.140625" style="1" customWidth="1"/>
    <col min="11524" max="11524" width="43.5703125" style="1" customWidth="1"/>
    <col min="11525" max="11526" width="9.140625" style="1"/>
    <col min="11527" max="11527" width="7.5703125" style="1" customWidth="1"/>
    <col min="11528" max="11771" width="9.140625" style="1"/>
    <col min="11772" max="11772" width="5" style="1" customWidth="1"/>
    <col min="11773" max="11773" width="41.7109375" style="1" customWidth="1"/>
    <col min="11774" max="11774" width="12.140625" style="1" customWidth="1"/>
    <col min="11775" max="11775" width="12.85546875" style="1" customWidth="1"/>
    <col min="11776" max="11776" width="14.5703125" style="1" customWidth="1"/>
    <col min="11777" max="11778" width="18.28515625" style="1" customWidth="1"/>
    <col min="11779" max="11779" width="22.140625" style="1" customWidth="1"/>
    <col min="11780" max="11780" width="43.5703125" style="1" customWidth="1"/>
    <col min="11781" max="11782" width="9.140625" style="1"/>
    <col min="11783" max="11783" width="7.5703125" style="1" customWidth="1"/>
    <col min="11784" max="12027" width="9.140625" style="1"/>
    <col min="12028" max="12028" width="5" style="1" customWidth="1"/>
    <col min="12029" max="12029" width="41.7109375" style="1" customWidth="1"/>
    <col min="12030" max="12030" width="12.140625" style="1" customWidth="1"/>
    <col min="12031" max="12031" width="12.85546875" style="1" customWidth="1"/>
    <col min="12032" max="12032" width="14.5703125" style="1" customWidth="1"/>
    <col min="12033" max="12034" width="18.28515625" style="1" customWidth="1"/>
    <col min="12035" max="12035" width="22.140625" style="1" customWidth="1"/>
    <col min="12036" max="12036" width="43.5703125" style="1" customWidth="1"/>
    <col min="12037" max="12038" width="9.140625" style="1"/>
    <col min="12039" max="12039" width="7.5703125" style="1" customWidth="1"/>
    <col min="12040" max="12283" width="9.140625" style="1"/>
    <col min="12284" max="12284" width="5" style="1" customWidth="1"/>
    <col min="12285" max="12285" width="41.7109375" style="1" customWidth="1"/>
    <col min="12286" max="12286" width="12.140625" style="1" customWidth="1"/>
    <col min="12287" max="12287" width="12.85546875" style="1" customWidth="1"/>
    <col min="12288" max="12288" width="14.5703125" style="1" customWidth="1"/>
    <col min="12289" max="12290" width="18.28515625" style="1" customWidth="1"/>
    <col min="12291" max="12291" width="22.140625" style="1" customWidth="1"/>
    <col min="12292" max="12292" width="43.5703125" style="1" customWidth="1"/>
    <col min="12293" max="12294" width="9.140625" style="1"/>
    <col min="12295" max="12295" width="7.5703125" style="1" customWidth="1"/>
    <col min="12296" max="12539" width="9.140625" style="1"/>
    <col min="12540" max="12540" width="5" style="1" customWidth="1"/>
    <col min="12541" max="12541" width="41.7109375" style="1" customWidth="1"/>
    <col min="12542" max="12542" width="12.140625" style="1" customWidth="1"/>
    <col min="12543" max="12543" width="12.85546875" style="1" customWidth="1"/>
    <col min="12544" max="12544" width="14.5703125" style="1" customWidth="1"/>
    <col min="12545" max="12546" width="18.28515625" style="1" customWidth="1"/>
    <col min="12547" max="12547" width="22.140625" style="1" customWidth="1"/>
    <col min="12548" max="12548" width="43.5703125" style="1" customWidth="1"/>
    <col min="12549" max="12550" width="9.140625" style="1"/>
    <col min="12551" max="12551" width="7.5703125" style="1" customWidth="1"/>
    <col min="12552" max="12795" width="9.140625" style="1"/>
    <col min="12796" max="12796" width="5" style="1" customWidth="1"/>
    <col min="12797" max="12797" width="41.7109375" style="1" customWidth="1"/>
    <col min="12798" max="12798" width="12.140625" style="1" customWidth="1"/>
    <col min="12799" max="12799" width="12.85546875" style="1" customWidth="1"/>
    <col min="12800" max="12800" width="14.5703125" style="1" customWidth="1"/>
    <col min="12801" max="12802" width="18.28515625" style="1" customWidth="1"/>
    <col min="12803" max="12803" width="22.140625" style="1" customWidth="1"/>
    <col min="12804" max="12804" width="43.5703125" style="1" customWidth="1"/>
    <col min="12805" max="12806" width="9.140625" style="1"/>
    <col min="12807" max="12807" width="7.5703125" style="1" customWidth="1"/>
    <col min="12808" max="13051" width="9.140625" style="1"/>
    <col min="13052" max="13052" width="5" style="1" customWidth="1"/>
    <col min="13053" max="13053" width="41.7109375" style="1" customWidth="1"/>
    <col min="13054" max="13054" width="12.140625" style="1" customWidth="1"/>
    <col min="13055" max="13055" width="12.85546875" style="1" customWidth="1"/>
    <col min="13056" max="13056" width="14.5703125" style="1" customWidth="1"/>
    <col min="13057" max="13058" width="18.28515625" style="1" customWidth="1"/>
    <col min="13059" max="13059" width="22.140625" style="1" customWidth="1"/>
    <col min="13060" max="13060" width="43.5703125" style="1" customWidth="1"/>
    <col min="13061" max="13062" width="9.140625" style="1"/>
    <col min="13063" max="13063" width="7.5703125" style="1" customWidth="1"/>
    <col min="13064" max="13307" width="9.140625" style="1"/>
    <col min="13308" max="13308" width="5" style="1" customWidth="1"/>
    <col min="13309" max="13309" width="41.7109375" style="1" customWidth="1"/>
    <col min="13310" max="13310" width="12.140625" style="1" customWidth="1"/>
    <col min="13311" max="13311" width="12.85546875" style="1" customWidth="1"/>
    <col min="13312" max="13312" width="14.5703125" style="1" customWidth="1"/>
    <col min="13313" max="13314" width="18.28515625" style="1" customWidth="1"/>
    <col min="13315" max="13315" width="22.140625" style="1" customWidth="1"/>
    <col min="13316" max="13316" width="43.5703125" style="1" customWidth="1"/>
    <col min="13317" max="13318" width="9.140625" style="1"/>
    <col min="13319" max="13319" width="7.5703125" style="1" customWidth="1"/>
    <col min="13320" max="13563" width="9.140625" style="1"/>
    <col min="13564" max="13564" width="5" style="1" customWidth="1"/>
    <col min="13565" max="13565" width="41.7109375" style="1" customWidth="1"/>
    <col min="13566" max="13566" width="12.140625" style="1" customWidth="1"/>
    <col min="13567" max="13567" width="12.85546875" style="1" customWidth="1"/>
    <col min="13568" max="13568" width="14.5703125" style="1" customWidth="1"/>
    <col min="13569" max="13570" width="18.28515625" style="1" customWidth="1"/>
    <col min="13571" max="13571" width="22.140625" style="1" customWidth="1"/>
    <col min="13572" max="13572" width="43.5703125" style="1" customWidth="1"/>
    <col min="13573" max="13574" width="9.140625" style="1"/>
    <col min="13575" max="13575" width="7.5703125" style="1" customWidth="1"/>
    <col min="13576" max="13819" width="9.140625" style="1"/>
    <col min="13820" max="13820" width="5" style="1" customWidth="1"/>
    <col min="13821" max="13821" width="41.7109375" style="1" customWidth="1"/>
    <col min="13822" max="13822" width="12.140625" style="1" customWidth="1"/>
    <col min="13823" max="13823" width="12.85546875" style="1" customWidth="1"/>
    <col min="13824" max="13824" width="14.5703125" style="1" customWidth="1"/>
    <col min="13825" max="13826" width="18.28515625" style="1" customWidth="1"/>
    <col min="13827" max="13827" width="22.140625" style="1" customWidth="1"/>
    <col min="13828" max="13828" width="43.5703125" style="1" customWidth="1"/>
    <col min="13829" max="13830" width="9.140625" style="1"/>
    <col min="13831" max="13831" width="7.5703125" style="1" customWidth="1"/>
    <col min="13832" max="14075" width="9.140625" style="1"/>
    <col min="14076" max="14076" width="5" style="1" customWidth="1"/>
    <col min="14077" max="14077" width="41.7109375" style="1" customWidth="1"/>
    <col min="14078" max="14078" width="12.140625" style="1" customWidth="1"/>
    <col min="14079" max="14079" width="12.85546875" style="1" customWidth="1"/>
    <col min="14080" max="14080" width="14.5703125" style="1" customWidth="1"/>
    <col min="14081" max="14082" width="18.28515625" style="1" customWidth="1"/>
    <col min="14083" max="14083" width="22.140625" style="1" customWidth="1"/>
    <col min="14084" max="14084" width="43.5703125" style="1" customWidth="1"/>
    <col min="14085" max="14086" width="9.140625" style="1"/>
    <col min="14087" max="14087" width="7.5703125" style="1" customWidth="1"/>
    <col min="14088" max="14331" width="9.140625" style="1"/>
    <col min="14332" max="14332" width="5" style="1" customWidth="1"/>
    <col min="14333" max="14333" width="41.7109375" style="1" customWidth="1"/>
    <col min="14334" max="14334" width="12.140625" style="1" customWidth="1"/>
    <col min="14335" max="14335" width="12.85546875" style="1" customWidth="1"/>
    <col min="14336" max="14336" width="14.5703125" style="1" customWidth="1"/>
    <col min="14337" max="14338" width="18.28515625" style="1" customWidth="1"/>
    <col min="14339" max="14339" width="22.140625" style="1" customWidth="1"/>
    <col min="14340" max="14340" width="43.5703125" style="1" customWidth="1"/>
    <col min="14341" max="14342" width="9.140625" style="1"/>
    <col min="14343" max="14343" width="7.5703125" style="1" customWidth="1"/>
    <col min="14344" max="14587" width="9.140625" style="1"/>
    <col min="14588" max="14588" width="5" style="1" customWidth="1"/>
    <col min="14589" max="14589" width="41.7109375" style="1" customWidth="1"/>
    <col min="14590" max="14590" width="12.140625" style="1" customWidth="1"/>
    <col min="14591" max="14591" width="12.85546875" style="1" customWidth="1"/>
    <col min="14592" max="14592" width="14.5703125" style="1" customWidth="1"/>
    <col min="14593" max="14594" width="18.28515625" style="1" customWidth="1"/>
    <col min="14595" max="14595" width="22.140625" style="1" customWidth="1"/>
    <col min="14596" max="14596" width="43.5703125" style="1" customWidth="1"/>
    <col min="14597" max="14598" width="9.140625" style="1"/>
    <col min="14599" max="14599" width="7.5703125" style="1" customWidth="1"/>
    <col min="14600" max="14843" width="9.140625" style="1"/>
    <col min="14844" max="14844" width="5" style="1" customWidth="1"/>
    <col min="14845" max="14845" width="41.7109375" style="1" customWidth="1"/>
    <col min="14846" max="14846" width="12.140625" style="1" customWidth="1"/>
    <col min="14847" max="14847" width="12.85546875" style="1" customWidth="1"/>
    <col min="14848" max="14848" width="14.5703125" style="1" customWidth="1"/>
    <col min="14849" max="14850" width="18.28515625" style="1" customWidth="1"/>
    <col min="14851" max="14851" width="22.140625" style="1" customWidth="1"/>
    <col min="14852" max="14852" width="43.5703125" style="1" customWidth="1"/>
    <col min="14853" max="14854" width="9.140625" style="1"/>
    <col min="14855" max="14855" width="7.5703125" style="1" customWidth="1"/>
    <col min="14856" max="15099" width="9.140625" style="1"/>
    <col min="15100" max="15100" width="5" style="1" customWidth="1"/>
    <col min="15101" max="15101" width="41.7109375" style="1" customWidth="1"/>
    <col min="15102" max="15102" width="12.140625" style="1" customWidth="1"/>
    <col min="15103" max="15103" width="12.85546875" style="1" customWidth="1"/>
    <col min="15104" max="15104" width="14.5703125" style="1" customWidth="1"/>
    <col min="15105" max="15106" width="18.28515625" style="1" customWidth="1"/>
    <col min="15107" max="15107" width="22.140625" style="1" customWidth="1"/>
    <col min="15108" max="15108" width="43.5703125" style="1" customWidth="1"/>
    <col min="15109" max="15110" width="9.140625" style="1"/>
    <col min="15111" max="15111" width="7.5703125" style="1" customWidth="1"/>
    <col min="15112" max="15355" width="9.140625" style="1"/>
    <col min="15356" max="15356" width="5" style="1" customWidth="1"/>
    <col min="15357" max="15357" width="41.7109375" style="1" customWidth="1"/>
    <col min="15358" max="15358" width="12.140625" style="1" customWidth="1"/>
    <col min="15359" max="15359" width="12.85546875" style="1" customWidth="1"/>
    <col min="15360" max="15360" width="14.5703125" style="1" customWidth="1"/>
    <col min="15361" max="15362" width="18.28515625" style="1" customWidth="1"/>
    <col min="15363" max="15363" width="22.140625" style="1" customWidth="1"/>
    <col min="15364" max="15364" width="43.5703125" style="1" customWidth="1"/>
    <col min="15365" max="15366" width="9.140625" style="1"/>
    <col min="15367" max="15367" width="7.5703125" style="1" customWidth="1"/>
    <col min="15368" max="15611" width="9.140625" style="1"/>
    <col min="15612" max="15612" width="5" style="1" customWidth="1"/>
    <col min="15613" max="15613" width="41.7109375" style="1" customWidth="1"/>
    <col min="15614" max="15614" width="12.140625" style="1" customWidth="1"/>
    <col min="15615" max="15615" width="12.85546875" style="1" customWidth="1"/>
    <col min="15616" max="15616" width="14.5703125" style="1" customWidth="1"/>
    <col min="15617" max="15618" width="18.28515625" style="1" customWidth="1"/>
    <col min="15619" max="15619" width="22.140625" style="1" customWidth="1"/>
    <col min="15620" max="15620" width="43.5703125" style="1" customWidth="1"/>
    <col min="15621" max="15622" width="9.140625" style="1"/>
    <col min="15623" max="15623" width="7.5703125" style="1" customWidth="1"/>
    <col min="15624" max="15867" width="9.140625" style="1"/>
    <col min="15868" max="15868" width="5" style="1" customWidth="1"/>
    <col min="15869" max="15869" width="41.7109375" style="1" customWidth="1"/>
    <col min="15870" max="15870" width="12.140625" style="1" customWidth="1"/>
    <col min="15871" max="15871" width="12.85546875" style="1" customWidth="1"/>
    <col min="15872" max="15872" width="14.5703125" style="1" customWidth="1"/>
    <col min="15873" max="15874" width="18.28515625" style="1" customWidth="1"/>
    <col min="15875" max="15875" width="22.140625" style="1" customWidth="1"/>
    <col min="15876" max="15876" width="43.5703125" style="1" customWidth="1"/>
    <col min="15877" max="15878" width="9.140625" style="1"/>
    <col min="15879" max="15879" width="7.5703125" style="1" customWidth="1"/>
    <col min="15880" max="16123" width="9.140625" style="1"/>
    <col min="16124" max="16124" width="5" style="1" customWidth="1"/>
    <col min="16125" max="16125" width="41.7109375" style="1" customWidth="1"/>
    <col min="16126" max="16126" width="12.140625" style="1" customWidth="1"/>
    <col min="16127" max="16127" width="12.85546875" style="1" customWidth="1"/>
    <col min="16128" max="16128" width="14.5703125" style="1" customWidth="1"/>
    <col min="16129" max="16130" width="18.28515625" style="1" customWidth="1"/>
    <col min="16131" max="16131" width="22.140625" style="1" customWidth="1"/>
    <col min="16132" max="16132" width="43.5703125" style="1" customWidth="1"/>
    <col min="16133" max="16134" width="9.140625" style="1"/>
    <col min="16135" max="16135" width="7.5703125" style="1" customWidth="1"/>
    <col min="16136" max="16384" width="9.140625" style="1"/>
  </cols>
  <sheetData>
    <row r="1" spans="1:8" x14ac:dyDescent="0.2">
      <c r="A1" s="64"/>
      <c r="B1" s="64"/>
      <c r="C1" s="63"/>
    </row>
    <row r="2" spans="1:8" ht="23.25" customHeight="1" thickBot="1" x14ac:dyDescent="0.25">
      <c r="A2" s="102" t="s">
        <v>137</v>
      </c>
      <c r="B2" s="102"/>
      <c r="C2" s="102"/>
      <c r="D2" s="5"/>
      <c r="E2" s="5"/>
      <c r="F2" s="5"/>
      <c r="G2" s="7"/>
      <c r="H2" s="7"/>
    </row>
    <row r="3" spans="1:8" ht="45" customHeight="1" thickBot="1" x14ac:dyDescent="0.25">
      <c r="A3" s="44"/>
      <c r="B3" s="65" t="s">
        <v>140</v>
      </c>
      <c r="C3" s="44" t="s">
        <v>141</v>
      </c>
    </row>
    <row r="4" spans="1:8" ht="18" customHeight="1" thickBot="1" x14ac:dyDescent="0.25">
      <c r="A4" s="36">
        <v>1</v>
      </c>
      <c r="B4" s="37">
        <v>2</v>
      </c>
      <c r="C4" s="38">
        <v>3</v>
      </c>
    </row>
    <row r="5" spans="1:8" ht="40.5" customHeight="1" thickBot="1" x14ac:dyDescent="0.25">
      <c r="A5" s="88" t="s">
        <v>10</v>
      </c>
      <c r="B5" s="89"/>
      <c r="C5" s="89"/>
      <c r="D5" s="5"/>
      <c r="E5" s="5"/>
      <c r="F5" s="5"/>
      <c r="G5" s="7"/>
      <c r="H5" s="7"/>
    </row>
    <row r="6" spans="1:8" ht="40.5" customHeight="1" thickBot="1" x14ac:dyDescent="0.25">
      <c r="A6" s="100" t="s">
        <v>476</v>
      </c>
      <c r="B6" s="101"/>
      <c r="C6" s="101"/>
      <c r="D6" s="5"/>
      <c r="E6" s="5"/>
      <c r="F6" s="5"/>
      <c r="G6" s="7"/>
      <c r="H6" s="7"/>
    </row>
    <row r="7" spans="1:8" ht="39.75" customHeight="1" x14ac:dyDescent="0.2">
      <c r="A7" s="97" t="s">
        <v>575</v>
      </c>
      <c r="B7" s="97"/>
      <c r="C7" s="97"/>
    </row>
    <row r="8" spans="1:8" ht="24" customHeight="1" x14ac:dyDescent="0.25">
      <c r="A8" s="57" t="s">
        <v>372</v>
      </c>
      <c r="B8" s="58" t="s">
        <v>15</v>
      </c>
      <c r="C8" s="61">
        <v>56052.160000000003</v>
      </c>
      <c r="D8" s="5"/>
      <c r="E8" s="5"/>
    </row>
    <row r="9" spans="1:8" ht="24" customHeight="1" x14ac:dyDescent="0.25">
      <c r="A9" s="57" t="s">
        <v>373</v>
      </c>
      <c r="B9" s="58" t="s">
        <v>11</v>
      </c>
      <c r="C9" s="61">
        <v>53950.2</v>
      </c>
      <c r="D9" s="5"/>
      <c r="E9" s="5"/>
    </row>
    <row r="10" spans="1:8" ht="24" customHeight="1" x14ac:dyDescent="0.25">
      <c r="A10" s="57" t="s">
        <v>374</v>
      </c>
      <c r="B10" s="59" t="s">
        <v>16</v>
      </c>
      <c r="C10" s="61">
        <v>46710.13</v>
      </c>
      <c r="D10" s="5"/>
      <c r="E10" s="5"/>
    </row>
    <row r="11" spans="1:8" ht="24" customHeight="1" x14ac:dyDescent="0.25">
      <c r="A11" s="57" t="s">
        <v>375</v>
      </c>
      <c r="B11" s="58" t="s">
        <v>14</v>
      </c>
      <c r="C11" s="61">
        <v>43855.63</v>
      </c>
      <c r="D11" s="5"/>
      <c r="E11" s="5"/>
    </row>
    <row r="12" spans="1:8" ht="24" customHeight="1" x14ac:dyDescent="0.25">
      <c r="A12" s="57" t="s">
        <v>376</v>
      </c>
      <c r="B12" s="60" t="s">
        <v>13</v>
      </c>
      <c r="C12" s="61">
        <v>41520.120000000003</v>
      </c>
      <c r="D12" s="5"/>
      <c r="E12" s="5"/>
    </row>
    <row r="13" spans="1:8" ht="24" customHeight="1" x14ac:dyDescent="0.25">
      <c r="A13" s="57" t="s">
        <v>377</v>
      </c>
      <c r="B13" s="60" t="s">
        <v>495</v>
      </c>
      <c r="C13" s="61">
        <v>38925.11</v>
      </c>
      <c r="D13" s="5"/>
      <c r="E13" s="5"/>
    </row>
    <row r="14" spans="1:8" ht="24" customHeight="1" x14ac:dyDescent="0.25">
      <c r="A14" s="57" t="s">
        <v>557</v>
      </c>
      <c r="B14" s="116" t="s">
        <v>17</v>
      </c>
      <c r="C14" s="115">
        <v>71103.210000000006</v>
      </c>
      <c r="D14" s="5"/>
      <c r="E14" s="5"/>
    </row>
    <row r="15" spans="1:8" ht="25.5" customHeight="1" thickBot="1" x14ac:dyDescent="0.3">
      <c r="A15" s="57" t="s">
        <v>579</v>
      </c>
      <c r="B15" s="58" t="s">
        <v>12</v>
      </c>
      <c r="C15" s="61">
        <v>58128.17</v>
      </c>
      <c r="D15" s="5"/>
      <c r="E15" s="5"/>
    </row>
    <row r="16" spans="1:8" ht="36.75" customHeight="1" thickBot="1" x14ac:dyDescent="0.25">
      <c r="A16" s="100" t="s">
        <v>479</v>
      </c>
      <c r="B16" s="101"/>
      <c r="C16" s="101"/>
      <c r="D16" s="7"/>
    </row>
    <row r="17" spans="1:7" ht="25.5" customHeight="1" x14ac:dyDescent="0.2">
      <c r="A17" s="97" t="s">
        <v>574</v>
      </c>
      <c r="B17" s="97"/>
      <c r="C17" s="97"/>
      <c r="D17" s="7"/>
    </row>
    <row r="18" spans="1:7" ht="25.5" customHeight="1" x14ac:dyDescent="0.25">
      <c r="A18" s="57" t="s">
        <v>378</v>
      </c>
      <c r="B18" s="60" t="s">
        <v>15</v>
      </c>
      <c r="C18" s="61">
        <f>'[1]стационар (разбито на подуровн)'!$C$41</f>
        <v>71052.039999999994</v>
      </c>
      <c r="D18" s="5"/>
      <c r="E18" s="5"/>
    </row>
    <row r="19" spans="1:7" ht="25.5" customHeight="1" x14ac:dyDescent="0.25">
      <c r="A19" s="57" t="s">
        <v>379</v>
      </c>
      <c r="B19" s="60" t="s">
        <v>11</v>
      </c>
      <c r="C19" s="61">
        <v>68387.58</v>
      </c>
      <c r="D19" s="5"/>
      <c r="E19" s="5"/>
    </row>
    <row r="20" spans="1:7" ht="25.5" customHeight="1" x14ac:dyDescent="0.25">
      <c r="A20" s="57" t="s">
        <v>380</v>
      </c>
      <c r="B20" s="60" t="s">
        <v>16</v>
      </c>
      <c r="C20" s="61">
        <v>59210.03</v>
      </c>
      <c r="D20" s="5"/>
      <c r="E20" s="5"/>
    </row>
    <row r="21" spans="1:7" ht="25.5" customHeight="1" x14ac:dyDescent="0.25">
      <c r="A21" s="57" t="s">
        <v>381</v>
      </c>
      <c r="B21" s="58" t="s">
        <v>14</v>
      </c>
      <c r="C21" s="61">
        <v>55591.64</v>
      </c>
      <c r="D21" s="5"/>
      <c r="E21" s="5"/>
    </row>
    <row r="22" spans="1:7" ht="25.5" customHeight="1" x14ac:dyDescent="0.25">
      <c r="A22" s="57" t="s">
        <v>382</v>
      </c>
      <c r="B22" s="60" t="s">
        <v>13</v>
      </c>
      <c r="C22" s="61">
        <v>52631.14</v>
      </c>
      <c r="D22" s="5"/>
      <c r="E22" s="5"/>
    </row>
    <row r="23" spans="1:7" ht="25.5" customHeight="1" thickBot="1" x14ac:dyDescent="0.3">
      <c r="A23" s="57" t="s">
        <v>383</v>
      </c>
      <c r="B23" s="60" t="s">
        <v>495</v>
      </c>
      <c r="C23" s="61">
        <v>49341.69</v>
      </c>
      <c r="D23" s="5"/>
      <c r="E23" s="5"/>
    </row>
    <row r="24" spans="1:7" ht="44.25" customHeight="1" thickBot="1" x14ac:dyDescent="0.25">
      <c r="A24" s="100" t="s">
        <v>562</v>
      </c>
      <c r="B24" s="101"/>
      <c r="C24" s="101"/>
    </row>
    <row r="25" spans="1:7" ht="54.75" customHeight="1" x14ac:dyDescent="0.2">
      <c r="A25" s="97" t="s">
        <v>576</v>
      </c>
      <c r="B25" s="97"/>
      <c r="C25" s="97"/>
    </row>
    <row r="26" spans="1:7" ht="25.5" customHeight="1" x14ac:dyDescent="0.25">
      <c r="A26" s="57" t="s">
        <v>378</v>
      </c>
      <c r="B26" s="60" t="s">
        <v>15</v>
      </c>
      <c r="C26" s="61">
        <v>82894.05</v>
      </c>
      <c r="D26" s="5"/>
      <c r="E26" s="5"/>
      <c r="G26" s="5"/>
    </row>
    <row r="27" spans="1:7" ht="25.5" customHeight="1" x14ac:dyDescent="0.25">
      <c r="A27" s="57" t="s">
        <v>379</v>
      </c>
      <c r="B27" s="60" t="s">
        <v>11</v>
      </c>
      <c r="C27" s="61">
        <v>79785.509999999995</v>
      </c>
      <c r="D27" s="5"/>
      <c r="E27" s="5"/>
      <c r="G27" s="5"/>
    </row>
    <row r="28" spans="1:7" ht="25.5" customHeight="1" x14ac:dyDescent="0.25">
      <c r="A28" s="57" t="s">
        <v>380</v>
      </c>
      <c r="B28" s="60" t="s">
        <v>16</v>
      </c>
      <c r="C28" s="61">
        <v>69078.37</v>
      </c>
      <c r="D28" s="5"/>
      <c r="E28" s="5"/>
      <c r="G28" s="5"/>
    </row>
    <row r="29" spans="1:7" ht="25.5" customHeight="1" x14ac:dyDescent="0.25">
      <c r="A29" s="57" t="s">
        <v>381</v>
      </c>
      <c r="B29" s="58" t="s">
        <v>14</v>
      </c>
      <c r="C29" s="61">
        <v>64856.91</v>
      </c>
      <c r="D29" s="5"/>
      <c r="E29" s="5"/>
      <c r="G29" s="5"/>
    </row>
    <row r="30" spans="1:7" ht="25.5" customHeight="1" x14ac:dyDescent="0.25">
      <c r="A30" s="57" t="s">
        <v>382</v>
      </c>
      <c r="B30" s="60" t="s">
        <v>13</v>
      </c>
      <c r="C30" s="61">
        <v>61402.99</v>
      </c>
      <c r="D30" s="5"/>
      <c r="E30" s="5"/>
      <c r="G30" s="5"/>
    </row>
    <row r="31" spans="1:7" ht="25.5" customHeight="1" x14ac:dyDescent="0.25">
      <c r="A31" s="57" t="s">
        <v>383</v>
      </c>
      <c r="B31" s="60" t="s">
        <v>17</v>
      </c>
      <c r="C31" s="61">
        <v>105152.63</v>
      </c>
      <c r="D31" s="5"/>
      <c r="E31" s="5"/>
      <c r="G31" s="5"/>
    </row>
    <row r="32" spans="1:7" ht="25.5" customHeight="1" x14ac:dyDescent="0.25">
      <c r="A32" s="57" t="s">
        <v>561</v>
      </c>
      <c r="B32" s="58" t="s">
        <v>12</v>
      </c>
      <c r="C32" s="61">
        <v>85964.19</v>
      </c>
      <c r="D32" s="5"/>
      <c r="E32" s="5"/>
      <c r="G32" s="5"/>
    </row>
    <row r="33" spans="1:7" ht="25.5" customHeight="1" x14ac:dyDescent="0.25">
      <c r="A33" s="57" t="s">
        <v>567</v>
      </c>
      <c r="B33" s="58" t="s">
        <v>31</v>
      </c>
      <c r="C33" s="61">
        <v>227191.07</v>
      </c>
      <c r="D33" s="5"/>
      <c r="E33" s="5"/>
      <c r="F33" s="7"/>
      <c r="G33" s="5"/>
    </row>
    <row r="34" spans="1:7" ht="25.5" customHeight="1" x14ac:dyDescent="0.25">
      <c r="A34" s="57" t="s">
        <v>568</v>
      </c>
      <c r="B34" s="60" t="s">
        <v>23</v>
      </c>
      <c r="C34" s="61">
        <v>62631.05</v>
      </c>
      <c r="D34" s="5"/>
      <c r="E34" s="5"/>
      <c r="G34" s="5"/>
    </row>
    <row r="35" spans="1:7" ht="25.5" customHeight="1" x14ac:dyDescent="0.25">
      <c r="A35" s="57" t="s">
        <v>569</v>
      </c>
      <c r="B35" s="58" t="s">
        <v>371</v>
      </c>
      <c r="C35" s="61">
        <v>149669.79</v>
      </c>
      <c r="D35" s="5"/>
      <c r="E35" s="5"/>
      <c r="G35" s="5"/>
    </row>
    <row r="36" spans="1:7" ht="25.5" customHeight="1" x14ac:dyDescent="0.25">
      <c r="A36" s="57" t="s">
        <v>570</v>
      </c>
      <c r="B36" s="58" t="s">
        <v>21</v>
      </c>
      <c r="C36" s="61">
        <v>113979.31</v>
      </c>
      <c r="D36" s="5"/>
      <c r="E36" s="5"/>
      <c r="G36" s="5"/>
    </row>
    <row r="37" spans="1:7" ht="25.5" customHeight="1" thickBot="1" x14ac:dyDescent="0.3">
      <c r="A37" s="57" t="s">
        <v>578</v>
      </c>
      <c r="B37" s="60" t="s">
        <v>495</v>
      </c>
      <c r="C37" s="61">
        <v>57565.31</v>
      </c>
      <c r="D37" s="5"/>
      <c r="E37" s="5"/>
      <c r="G37" s="5"/>
    </row>
    <row r="38" spans="1:7" ht="44.25" customHeight="1" thickBot="1" x14ac:dyDescent="0.25">
      <c r="A38" s="100" t="s">
        <v>573</v>
      </c>
      <c r="B38" s="101"/>
      <c r="C38" s="101"/>
    </row>
    <row r="39" spans="1:7" ht="36" customHeight="1" x14ac:dyDescent="0.2">
      <c r="A39" s="97" t="s">
        <v>577</v>
      </c>
      <c r="B39" s="97"/>
      <c r="C39" s="97"/>
    </row>
    <row r="40" spans="1:7" ht="25.5" customHeight="1" x14ac:dyDescent="0.25">
      <c r="A40" s="57" t="s">
        <v>378</v>
      </c>
      <c r="B40" s="60" t="s">
        <v>15</v>
      </c>
      <c r="C40" s="61">
        <v>97893.92</v>
      </c>
      <c r="D40" s="5"/>
      <c r="E40" s="5"/>
      <c r="G40" s="5"/>
    </row>
    <row r="41" spans="1:7" ht="25.5" customHeight="1" x14ac:dyDescent="0.25">
      <c r="A41" s="57" t="s">
        <v>379</v>
      </c>
      <c r="B41" s="60" t="s">
        <v>11</v>
      </c>
      <c r="C41" s="61">
        <v>94222.89</v>
      </c>
      <c r="D41" s="5"/>
      <c r="E41" s="5"/>
      <c r="G41" s="5"/>
    </row>
    <row r="42" spans="1:7" ht="25.5" customHeight="1" x14ac:dyDescent="0.25">
      <c r="A42" s="57" t="s">
        <v>380</v>
      </c>
      <c r="B42" s="60" t="s">
        <v>16</v>
      </c>
      <c r="C42" s="61">
        <v>81578.259999999995</v>
      </c>
      <c r="D42" s="5"/>
      <c r="E42" s="5"/>
      <c r="G42" s="5"/>
    </row>
    <row r="43" spans="1:7" ht="25.5" customHeight="1" x14ac:dyDescent="0.25">
      <c r="A43" s="57" t="s">
        <v>381</v>
      </c>
      <c r="B43" s="58" t="s">
        <v>14</v>
      </c>
      <c r="C43" s="61">
        <v>76592.929999999993</v>
      </c>
      <c r="D43" s="5"/>
      <c r="E43" s="5"/>
      <c r="G43" s="5"/>
    </row>
    <row r="44" spans="1:7" ht="25.5" customHeight="1" x14ac:dyDescent="0.25">
      <c r="A44" s="57" t="s">
        <v>382</v>
      </c>
      <c r="B44" s="60" t="s">
        <v>13</v>
      </c>
      <c r="C44" s="61">
        <v>72514.009999999995</v>
      </c>
      <c r="D44" s="5"/>
      <c r="E44" s="5"/>
      <c r="G44" s="5"/>
    </row>
    <row r="45" spans="1:7" ht="25.5" customHeight="1" thickBot="1" x14ac:dyDescent="0.3">
      <c r="A45" s="57" t="s">
        <v>383</v>
      </c>
      <c r="B45" s="60" t="s">
        <v>495</v>
      </c>
      <c r="C45" s="61">
        <v>67981.88</v>
      </c>
      <c r="D45" s="5"/>
      <c r="E45" s="5"/>
      <c r="G45" s="5"/>
    </row>
    <row r="46" spans="1:7" ht="38.25" customHeight="1" thickBot="1" x14ac:dyDescent="0.25">
      <c r="A46" s="88" t="s">
        <v>18</v>
      </c>
      <c r="B46" s="89"/>
      <c r="C46" s="89"/>
    </row>
    <row r="47" spans="1:7" ht="42.75" customHeight="1" x14ac:dyDescent="0.2">
      <c r="A47" s="97" t="s">
        <v>384</v>
      </c>
      <c r="B47" s="97"/>
      <c r="C47" s="97"/>
    </row>
    <row r="48" spans="1:7" ht="25.5" customHeight="1" x14ac:dyDescent="0.25">
      <c r="A48" s="62" t="s">
        <v>385</v>
      </c>
      <c r="B48" s="60" t="s">
        <v>7</v>
      </c>
      <c r="C48" s="61">
        <v>103157.03</v>
      </c>
      <c r="D48" s="5"/>
    </row>
    <row r="49" spans="1:5" ht="25.5" customHeight="1" x14ac:dyDescent="0.25">
      <c r="A49" s="62" t="s">
        <v>386</v>
      </c>
      <c r="B49" s="58" t="s">
        <v>13</v>
      </c>
      <c r="C49" s="61">
        <v>61402.99</v>
      </c>
      <c r="D49" s="5"/>
    </row>
    <row r="50" spans="1:5" ht="25.5" customHeight="1" thickBot="1" x14ac:dyDescent="0.3">
      <c r="A50" s="62" t="s">
        <v>387</v>
      </c>
      <c r="B50" s="60" t="s">
        <v>31</v>
      </c>
      <c r="C50" s="61">
        <v>227191.07</v>
      </c>
      <c r="D50" s="5"/>
    </row>
    <row r="51" spans="1:5" ht="42" customHeight="1" thickBot="1" x14ac:dyDescent="0.25">
      <c r="A51" s="88" t="s">
        <v>388</v>
      </c>
      <c r="B51" s="89"/>
      <c r="C51" s="89"/>
    </row>
    <row r="52" spans="1:5" ht="30" customHeight="1" x14ac:dyDescent="0.2">
      <c r="A52" s="97" t="s">
        <v>389</v>
      </c>
      <c r="B52" s="97"/>
      <c r="C52" s="97"/>
    </row>
    <row r="53" spans="1:5" ht="25.5" customHeight="1" x14ac:dyDescent="0.25">
      <c r="A53" s="62" t="s">
        <v>390</v>
      </c>
      <c r="B53" s="58" t="s">
        <v>11</v>
      </c>
      <c r="C53" s="61">
        <v>83584.820000000007</v>
      </c>
      <c r="D53" s="5"/>
      <c r="E53" s="5"/>
    </row>
    <row r="54" spans="1:5" ht="25.5" customHeight="1" x14ac:dyDescent="0.25">
      <c r="A54" s="62" t="s">
        <v>390</v>
      </c>
      <c r="B54" s="58" t="s">
        <v>17</v>
      </c>
      <c r="C54" s="61">
        <v>110159.89</v>
      </c>
      <c r="D54" s="5"/>
      <c r="E54" s="5"/>
    </row>
    <row r="55" spans="1:5" ht="25.5" customHeight="1" x14ac:dyDescent="0.25">
      <c r="A55" s="62" t="s">
        <v>391</v>
      </c>
      <c r="B55" s="58" t="s">
        <v>16</v>
      </c>
      <c r="C55" s="61">
        <v>72367.81</v>
      </c>
      <c r="D55" s="5"/>
      <c r="E55" s="5"/>
    </row>
    <row r="56" spans="1:5" ht="25.5" customHeight="1" x14ac:dyDescent="0.25">
      <c r="A56" s="62" t="s">
        <v>392</v>
      </c>
      <c r="B56" s="58" t="s">
        <v>371</v>
      </c>
      <c r="C56" s="61">
        <v>156796.93</v>
      </c>
      <c r="D56" s="5"/>
      <c r="E56" s="5"/>
    </row>
    <row r="57" spans="1:5" ht="25.5" customHeight="1" x14ac:dyDescent="0.25">
      <c r="A57" s="62" t="s">
        <v>393</v>
      </c>
      <c r="B57" s="58" t="s">
        <v>12</v>
      </c>
      <c r="C57" s="61">
        <v>90057.72</v>
      </c>
      <c r="D57" s="5"/>
      <c r="E57" s="5"/>
    </row>
    <row r="58" spans="1:5" ht="25.5" customHeight="1" x14ac:dyDescent="0.25">
      <c r="A58" s="62" t="s">
        <v>394</v>
      </c>
      <c r="B58" s="58" t="s">
        <v>22</v>
      </c>
      <c r="C58" s="61">
        <v>81470.080000000002</v>
      </c>
      <c r="D58" s="5"/>
      <c r="E58" s="5"/>
    </row>
    <row r="59" spans="1:5" ht="25.5" customHeight="1" x14ac:dyDescent="0.25">
      <c r="A59" s="62" t="s">
        <v>395</v>
      </c>
      <c r="B59" s="58" t="s">
        <v>24</v>
      </c>
      <c r="C59" s="61">
        <v>92405.66</v>
      </c>
      <c r="D59" s="5"/>
      <c r="E59" s="5"/>
    </row>
    <row r="60" spans="1:5" ht="25.5" customHeight="1" x14ac:dyDescent="0.25">
      <c r="A60" s="62" t="s">
        <v>396</v>
      </c>
      <c r="B60" s="58" t="s">
        <v>26</v>
      </c>
      <c r="C60" s="61">
        <v>71628.05</v>
      </c>
      <c r="D60" s="5"/>
      <c r="E60" s="5"/>
    </row>
    <row r="61" spans="1:5" ht="25.5" customHeight="1" x14ac:dyDescent="0.25">
      <c r="A61" s="62" t="s">
        <v>397</v>
      </c>
      <c r="B61" s="58" t="s">
        <v>19</v>
      </c>
      <c r="C61" s="61">
        <v>56865.02</v>
      </c>
      <c r="D61" s="5"/>
      <c r="E61" s="5"/>
    </row>
    <row r="62" spans="1:5" ht="25.5" customHeight="1" x14ac:dyDescent="0.25">
      <c r="A62" s="62" t="s">
        <v>398</v>
      </c>
      <c r="B62" s="58" t="s">
        <v>30</v>
      </c>
      <c r="C62" s="61">
        <v>84429.119999999995</v>
      </c>
      <c r="D62" s="5"/>
      <c r="E62" s="82"/>
    </row>
    <row r="63" spans="1:5" ht="25.5" customHeight="1" x14ac:dyDescent="0.25">
      <c r="A63" s="62" t="s">
        <v>399</v>
      </c>
      <c r="B63" s="58" t="s">
        <v>20</v>
      </c>
      <c r="C63" s="61">
        <v>74908.73</v>
      </c>
      <c r="D63" s="5"/>
      <c r="E63" s="5"/>
    </row>
    <row r="64" spans="1:5" ht="25.5" customHeight="1" x14ac:dyDescent="0.25">
      <c r="A64" s="62" t="s">
        <v>400</v>
      </c>
      <c r="B64" s="58" t="s">
        <v>23</v>
      </c>
      <c r="C64" s="61">
        <v>65613.48</v>
      </c>
      <c r="D64" s="5"/>
      <c r="E64" s="5"/>
    </row>
    <row r="65" spans="1:5" ht="25.5" customHeight="1" x14ac:dyDescent="0.25">
      <c r="A65" s="62" t="s">
        <v>401</v>
      </c>
      <c r="B65" s="58" t="s">
        <v>27</v>
      </c>
      <c r="C65" s="61">
        <v>94882.240000000005</v>
      </c>
      <c r="D65" s="5"/>
      <c r="E65" s="5"/>
    </row>
    <row r="66" spans="1:5" ht="25.5" customHeight="1" x14ac:dyDescent="0.25">
      <c r="A66" s="62" t="s">
        <v>402</v>
      </c>
      <c r="B66" s="58" t="s">
        <v>29</v>
      </c>
      <c r="C66" s="61">
        <v>71161.679999999993</v>
      </c>
      <c r="D66" s="5"/>
      <c r="E66" s="82"/>
    </row>
    <row r="67" spans="1:5" ht="25.5" customHeight="1" x14ac:dyDescent="0.25">
      <c r="A67" s="62" t="s">
        <v>403</v>
      </c>
      <c r="B67" s="58" t="s">
        <v>28</v>
      </c>
      <c r="C67" s="61">
        <v>65613.48</v>
      </c>
      <c r="D67" s="5"/>
      <c r="E67" s="5"/>
    </row>
    <row r="68" spans="1:5" ht="25.5" customHeight="1" x14ac:dyDescent="0.25">
      <c r="A68" s="62" t="s">
        <v>404</v>
      </c>
      <c r="B68" s="58" t="s">
        <v>1</v>
      </c>
      <c r="C68" s="61">
        <v>86841.38</v>
      </c>
      <c r="D68" s="5"/>
      <c r="E68" s="82"/>
    </row>
    <row r="69" spans="1:5" ht="25.5" customHeight="1" x14ac:dyDescent="0.25">
      <c r="A69" s="62" t="s">
        <v>405</v>
      </c>
      <c r="B69" s="58" t="s">
        <v>25</v>
      </c>
      <c r="C69" s="61">
        <v>55481.99</v>
      </c>
      <c r="D69" s="5"/>
      <c r="E69" s="5"/>
    </row>
    <row r="70" spans="1:5" ht="25.5" customHeight="1" x14ac:dyDescent="0.25">
      <c r="A70" s="62" t="s">
        <v>406</v>
      </c>
      <c r="B70" s="58" t="s">
        <v>253</v>
      </c>
      <c r="C70" s="61">
        <v>52466.66</v>
      </c>
      <c r="D70" s="5"/>
      <c r="E70" s="5"/>
    </row>
    <row r="71" spans="1:5" ht="25.5" customHeight="1" x14ac:dyDescent="0.25">
      <c r="A71" s="62" t="s">
        <v>407</v>
      </c>
      <c r="B71" s="58" t="s">
        <v>3</v>
      </c>
      <c r="C71" s="61">
        <v>48245.21</v>
      </c>
      <c r="D71" s="5"/>
      <c r="E71" s="5"/>
    </row>
    <row r="72" spans="1:5" ht="25.5" customHeight="1" x14ac:dyDescent="0.25">
      <c r="A72" s="62" t="s">
        <v>408</v>
      </c>
      <c r="B72" s="60" t="s">
        <v>495</v>
      </c>
      <c r="C72" s="61">
        <v>60306.51</v>
      </c>
      <c r="D72" s="5"/>
      <c r="E72" s="5"/>
    </row>
  </sheetData>
  <mergeCells count="14">
    <mergeCell ref="A2:C2"/>
    <mergeCell ref="A5:C5"/>
    <mergeCell ref="A6:C6"/>
    <mergeCell ref="A52:C52"/>
    <mergeCell ref="A7:C7"/>
    <mergeCell ref="A25:C25"/>
    <mergeCell ref="A24:C24"/>
    <mergeCell ref="A46:C46"/>
    <mergeCell ref="A47:C47"/>
    <mergeCell ref="A51:C51"/>
    <mergeCell ref="A16:C16"/>
    <mergeCell ref="A17:C17"/>
    <mergeCell ref="A38:C38"/>
    <mergeCell ref="A39:C39"/>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183"/>
  <sheetViews>
    <sheetView view="pageBreakPreview" zoomScale="75" zoomScaleNormal="100" zoomScaleSheetLayoutView="85" workbookViewId="0">
      <selection activeCell="A5" sqref="A5:C5"/>
    </sheetView>
  </sheetViews>
  <sheetFormatPr defaultRowHeight="15.75" x14ac:dyDescent="0.25"/>
  <cols>
    <col min="1" max="1" width="9.85546875" style="1" customWidth="1"/>
    <col min="2" max="2" width="34.85546875" style="9" customWidth="1"/>
    <col min="3" max="3" width="85.42578125" style="1" customWidth="1"/>
    <col min="4" max="4" width="13.85546875" style="1" customWidth="1"/>
    <col min="5" max="251" width="9.140625" style="1"/>
    <col min="252" max="252" width="5" style="1" customWidth="1"/>
    <col min="253" max="253" width="52.5703125" style="1" customWidth="1"/>
    <col min="254" max="254" width="14.85546875" style="1" customWidth="1"/>
    <col min="255" max="255" width="20.5703125" style="1" customWidth="1"/>
    <col min="256" max="256" width="16.42578125" style="1" customWidth="1"/>
    <col min="257" max="257" width="21.28515625" style="1" customWidth="1"/>
    <col min="258" max="258" width="21.140625" style="1" customWidth="1"/>
    <col min="259" max="259" width="13" style="1" customWidth="1"/>
    <col min="260" max="260" width="13.85546875" style="1" customWidth="1"/>
    <col min="261" max="507" width="9.140625" style="1"/>
    <col min="508" max="508" width="5" style="1" customWidth="1"/>
    <col min="509" max="509" width="52.5703125" style="1" customWidth="1"/>
    <col min="510" max="510" width="14.85546875" style="1" customWidth="1"/>
    <col min="511" max="511" width="20.5703125" style="1" customWidth="1"/>
    <col min="512" max="512" width="16.42578125" style="1" customWidth="1"/>
    <col min="513" max="513" width="21.28515625" style="1" customWidth="1"/>
    <col min="514" max="514" width="21.140625" style="1" customWidth="1"/>
    <col min="515" max="515" width="13" style="1" customWidth="1"/>
    <col min="516" max="516" width="13.85546875" style="1" customWidth="1"/>
    <col min="517" max="763" width="9.140625" style="1"/>
    <col min="764" max="764" width="5" style="1" customWidth="1"/>
    <col min="765" max="765" width="52.5703125" style="1" customWidth="1"/>
    <col min="766" max="766" width="14.85546875" style="1" customWidth="1"/>
    <col min="767" max="767" width="20.5703125" style="1" customWidth="1"/>
    <col min="768" max="768" width="16.42578125" style="1" customWidth="1"/>
    <col min="769" max="769" width="21.28515625" style="1" customWidth="1"/>
    <col min="770" max="770" width="21.140625" style="1" customWidth="1"/>
    <col min="771" max="771" width="13" style="1" customWidth="1"/>
    <col min="772" max="772" width="13.85546875" style="1" customWidth="1"/>
    <col min="773" max="1019" width="9.140625" style="1"/>
    <col min="1020" max="1020" width="5" style="1" customWidth="1"/>
    <col min="1021" max="1021" width="52.5703125" style="1" customWidth="1"/>
    <col min="1022" max="1022" width="14.85546875" style="1" customWidth="1"/>
    <col min="1023" max="1023" width="20.5703125" style="1" customWidth="1"/>
    <col min="1024" max="1024" width="16.42578125" style="1" customWidth="1"/>
    <col min="1025" max="1025" width="21.28515625" style="1" customWidth="1"/>
    <col min="1026" max="1026" width="21.140625" style="1" customWidth="1"/>
    <col min="1027" max="1027" width="13" style="1" customWidth="1"/>
    <col min="1028" max="1028" width="13.85546875" style="1" customWidth="1"/>
    <col min="1029" max="1275" width="9.140625" style="1"/>
    <col min="1276" max="1276" width="5" style="1" customWidth="1"/>
    <col min="1277" max="1277" width="52.5703125" style="1" customWidth="1"/>
    <col min="1278" max="1278" width="14.85546875" style="1" customWidth="1"/>
    <col min="1279" max="1279" width="20.5703125" style="1" customWidth="1"/>
    <col min="1280" max="1280" width="16.42578125" style="1" customWidth="1"/>
    <col min="1281" max="1281" width="21.28515625" style="1" customWidth="1"/>
    <col min="1282" max="1282" width="21.140625" style="1" customWidth="1"/>
    <col min="1283" max="1283" width="13" style="1" customWidth="1"/>
    <col min="1284" max="1284" width="13.85546875" style="1" customWidth="1"/>
    <col min="1285" max="1531" width="9.140625" style="1"/>
    <col min="1532" max="1532" width="5" style="1" customWidth="1"/>
    <col min="1533" max="1533" width="52.5703125" style="1" customWidth="1"/>
    <col min="1534" max="1534" width="14.85546875" style="1" customWidth="1"/>
    <col min="1535" max="1535" width="20.5703125" style="1" customWidth="1"/>
    <col min="1536" max="1536" width="16.42578125" style="1" customWidth="1"/>
    <col min="1537" max="1537" width="21.28515625" style="1" customWidth="1"/>
    <col min="1538" max="1538" width="21.140625" style="1" customWidth="1"/>
    <col min="1539" max="1539" width="13" style="1" customWidth="1"/>
    <col min="1540" max="1540" width="13.85546875" style="1" customWidth="1"/>
    <col min="1541" max="1787" width="9.140625" style="1"/>
    <col min="1788" max="1788" width="5" style="1" customWidth="1"/>
    <col min="1789" max="1789" width="52.5703125" style="1" customWidth="1"/>
    <col min="1790" max="1790" width="14.85546875" style="1" customWidth="1"/>
    <col min="1791" max="1791" width="20.5703125" style="1" customWidth="1"/>
    <col min="1792" max="1792" width="16.42578125" style="1" customWidth="1"/>
    <col min="1793" max="1793" width="21.28515625" style="1" customWidth="1"/>
    <col min="1794" max="1794" width="21.140625" style="1" customWidth="1"/>
    <col min="1795" max="1795" width="13" style="1" customWidth="1"/>
    <col min="1796" max="1796" width="13.85546875" style="1" customWidth="1"/>
    <col min="1797" max="2043" width="9.140625" style="1"/>
    <col min="2044" max="2044" width="5" style="1" customWidth="1"/>
    <col min="2045" max="2045" width="52.5703125" style="1" customWidth="1"/>
    <col min="2046" max="2046" width="14.85546875" style="1" customWidth="1"/>
    <col min="2047" max="2047" width="20.5703125" style="1" customWidth="1"/>
    <col min="2048" max="2048" width="16.42578125" style="1" customWidth="1"/>
    <col min="2049" max="2049" width="21.28515625" style="1" customWidth="1"/>
    <col min="2050" max="2050" width="21.140625" style="1" customWidth="1"/>
    <col min="2051" max="2051" width="13" style="1" customWidth="1"/>
    <col min="2052" max="2052" width="13.85546875" style="1" customWidth="1"/>
    <col min="2053" max="2299" width="9.140625" style="1"/>
    <col min="2300" max="2300" width="5" style="1" customWidth="1"/>
    <col min="2301" max="2301" width="52.5703125" style="1" customWidth="1"/>
    <col min="2302" max="2302" width="14.85546875" style="1" customWidth="1"/>
    <col min="2303" max="2303" width="20.5703125" style="1" customWidth="1"/>
    <col min="2304" max="2304" width="16.42578125" style="1" customWidth="1"/>
    <col min="2305" max="2305" width="21.28515625" style="1" customWidth="1"/>
    <col min="2306" max="2306" width="21.140625" style="1" customWidth="1"/>
    <col min="2307" max="2307" width="13" style="1" customWidth="1"/>
    <col min="2308" max="2308" width="13.85546875" style="1" customWidth="1"/>
    <col min="2309" max="2555" width="9.140625" style="1"/>
    <col min="2556" max="2556" width="5" style="1" customWidth="1"/>
    <col min="2557" max="2557" width="52.5703125" style="1" customWidth="1"/>
    <col min="2558" max="2558" width="14.85546875" style="1" customWidth="1"/>
    <col min="2559" max="2559" width="20.5703125" style="1" customWidth="1"/>
    <col min="2560" max="2560" width="16.42578125" style="1" customWidth="1"/>
    <col min="2561" max="2561" width="21.28515625" style="1" customWidth="1"/>
    <col min="2562" max="2562" width="21.140625" style="1" customWidth="1"/>
    <col min="2563" max="2563" width="13" style="1" customWidth="1"/>
    <col min="2564" max="2564" width="13.85546875" style="1" customWidth="1"/>
    <col min="2565" max="2811" width="9.140625" style="1"/>
    <col min="2812" max="2812" width="5" style="1" customWidth="1"/>
    <col min="2813" max="2813" width="52.5703125" style="1" customWidth="1"/>
    <col min="2814" max="2814" width="14.85546875" style="1" customWidth="1"/>
    <col min="2815" max="2815" width="20.5703125" style="1" customWidth="1"/>
    <col min="2816" max="2816" width="16.42578125" style="1" customWidth="1"/>
    <col min="2817" max="2817" width="21.28515625" style="1" customWidth="1"/>
    <col min="2818" max="2818" width="21.140625" style="1" customWidth="1"/>
    <col min="2819" max="2819" width="13" style="1" customWidth="1"/>
    <col min="2820" max="2820" width="13.85546875" style="1" customWidth="1"/>
    <col min="2821" max="3067" width="9.140625" style="1"/>
    <col min="3068" max="3068" width="5" style="1" customWidth="1"/>
    <col min="3069" max="3069" width="52.5703125" style="1" customWidth="1"/>
    <col min="3070" max="3070" width="14.85546875" style="1" customWidth="1"/>
    <col min="3071" max="3071" width="20.5703125" style="1" customWidth="1"/>
    <col min="3072" max="3072" width="16.42578125" style="1" customWidth="1"/>
    <col min="3073" max="3073" width="21.28515625" style="1" customWidth="1"/>
    <col min="3074" max="3074" width="21.140625" style="1" customWidth="1"/>
    <col min="3075" max="3075" width="13" style="1" customWidth="1"/>
    <col min="3076" max="3076" width="13.85546875" style="1" customWidth="1"/>
    <col min="3077" max="3323" width="9.140625" style="1"/>
    <col min="3324" max="3324" width="5" style="1" customWidth="1"/>
    <col min="3325" max="3325" width="52.5703125" style="1" customWidth="1"/>
    <col min="3326" max="3326" width="14.85546875" style="1" customWidth="1"/>
    <col min="3327" max="3327" width="20.5703125" style="1" customWidth="1"/>
    <col min="3328" max="3328" width="16.42578125" style="1" customWidth="1"/>
    <col min="3329" max="3329" width="21.28515625" style="1" customWidth="1"/>
    <col min="3330" max="3330" width="21.140625" style="1" customWidth="1"/>
    <col min="3331" max="3331" width="13" style="1" customWidth="1"/>
    <col min="3332" max="3332" width="13.85546875" style="1" customWidth="1"/>
    <col min="3333" max="3579" width="9.140625" style="1"/>
    <col min="3580" max="3580" width="5" style="1" customWidth="1"/>
    <col min="3581" max="3581" width="52.5703125" style="1" customWidth="1"/>
    <col min="3582" max="3582" width="14.85546875" style="1" customWidth="1"/>
    <col min="3583" max="3583" width="20.5703125" style="1" customWidth="1"/>
    <col min="3584" max="3584" width="16.42578125" style="1" customWidth="1"/>
    <col min="3585" max="3585" width="21.28515625" style="1" customWidth="1"/>
    <col min="3586" max="3586" width="21.140625" style="1" customWidth="1"/>
    <col min="3587" max="3587" width="13" style="1" customWidth="1"/>
    <col min="3588" max="3588" width="13.85546875" style="1" customWidth="1"/>
    <col min="3589" max="3835" width="9.140625" style="1"/>
    <col min="3836" max="3836" width="5" style="1" customWidth="1"/>
    <col min="3837" max="3837" width="52.5703125" style="1" customWidth="1"/>
    <col min="3838" max="3838" width="14.85546875" style="1" customWidth="1"/>
    <col min="3839" max="3839" width="20.5703125" style="1" customWidth="1"/>
    <col min="3840" max="3840" width="16.42578125" style="1" customWidth="1"/>
    <col min="3841" max="3841" width="21.28515625" style="1" customWidth="1"/>
    <col min="3842" max="3842" width="21.140625" style="1" customWidth="1"/>
    <col min="3843" max="3843" width="13" style="1" customWidth="1"/>
    <col min="3844" max="3844" width="13.85546875" style="1" customWidth="1"/>
    <col min="3845" max="4091" width="9.140625" style="1"/>
    <col min="4092" max="4092" width="5" style="1" customWidth="1"/>
    <col min="4093" max="4093" width="52.5703125" style="1" customWidth="1"/>
    <col min="4094" max="4094" width="14.85546875" style="1" customWidth="1"/>
    <col min="4095" max="4095" width="20.5703125" style="1" customWidth="1"/>
    <col min="4096" max="4096" width="16.42578125" style="1" customWidth="1"/>
    <col min="4097" max="4097" width="21.28515625" style="1" customWidth="1"/>
    <col min="4098" max="4098" width="21.140625" style="1" customWidth="1"/>
    <col min="4099" max="4099" width="13" style="1" customWidth="1"/>
    <col min="4100" max="4100" width="13.85546875" style="1" customWidth="1"/>
    <col min="4101" max="4347" width="9.140625" style="1"/>
    <col min="4348" max="4348" width="5" style="1" customWidth="1"/>
    <col min="4349" max="4349" width="52.5703125" style="1" customWidth="1"/>
    <col min="4350" max="4350" width="14.85546875" style="1" customWidth="1"/>
    <col min="4351" max="4351" width="20.5703125" style="1" customWidth="1"/>
    <col min="4352" max="4352" width="16.42578125" style="1" customWidth="1"/>
    <col min="4353" max="4353" width="21.28515625" style="1" customWidth="1"/>
    <col min="4354" max="4354" width="21.140625" style="1" customWidth="1"/>
    <col min="4355" max="4355" width="13" style="1" customWidth="1"/>
    <col min="4356" max="4356" width="13.85546875" style="1" customWidth="1"/>
    <col min="4357" max="4603" width="9.140625" style="1"/>
    <col min="4604" max="4604" width="5" style="1" customWidth="1"/>
    <col min="4605" max="4605" width="52.5703125" style="1" customWidth="1"/>
    <col min="4606" max="4606" width="14.85546875" style="1" customWidth="1"/>
    <col min="4607" max="4607" width="20.5703125" style="1" customWidth="1"/>
    <col min="4608" max="4608" width="16.42578125" style="1" customWidth="1"/>
    <col min="4609" max="4609" width="21.28515625" style="1" customWidth="1"/>
    <col min="4610" max="4610" width="21.140625" style="1" customWidth="1"/>
    <col min="4611" max="4611" width="13" style="1" customWidth="1"/>
    <col min="4612" max="4612" width="13.85546875" style="1" customWidth="1"/>
    <col min="4613" max="4859" width="9.140625" style="1"/>
    <col min="4860" max="4860" width="5" style="1" customWidth="1"/>
    <col min="4861" max="4861" width="52.5703125" style="1" customWidth="1"/>
    <col min="4862" max="4862" width="14.85546875" style="1" customWidth="1"/>
    <col min="4863" max="4863" width="20.5703125" style="1" customWidth="1"/>
    <col min="4864" max="4864" width="16.42578125" style="1" customWidth="1"/>
    <col min="4865" max="4865" width="21.28515625" style="1" customWidth="1"/>
    <col min="4866" max="4866" width="21.140625" style="1" customWidth="1"/>
    <col min="4867" max="4867" width="13" style="1" customWidth="1"/>
    <col min="4868" max="4868" width="13.85546875" style="1" customWidth="1"/>
    <col min="4869" max="5115" width="9.140625" style="1"/>
    <col min="5116" max="5116" width="5" style="1" customWidth="1"/>
    <col min="5117" max="5117" width="52.5703125" style="1" customWidth="1"/>
    <col min="5118" max="5118" width="14.85546875" style="1" customWidth="1"/>
    <col min="5119" max="5119" width="20.5703125" style="1" customWidth="1"/>
    <col min="5120" max="5120" width="16.42578125" style="1" customWidth="1"/>
    <col min="5121" max="5121" width="21.28515625" style="1" customWidth="1"/>
    <col min="5122" max="5122" width="21.140625" style="1" customWidth="1"/>
    <col min="5123" max="5123" width="13" style="1" customWidth="1"/>
    <col min="5124" max="5124" width="13.85546875" style="1" customWidth="1"/>
    <col min="5125" max="5371" width="9.140625" style="1"/>
    <col min="5372" max="5372" width="5" style="1" customWidth="1"/>
    <col min="5373" max="5373" width="52.5703125" style="1" customWidth="1"/>
    <col min="5374" max="5374" width="14.85546875" style="1" customWidth="1"/>
    <col min="5375" max="5375" width="20.5703125" style="1" customWidth="1"/>
    <col min="5376" max="5376" width="16.42578125" style="1" customWidth="1"/>
    <col min="5377" max="5377" width="21.28515625" style="1" customWidth="1"/>
    <col min="5378" max="5378" width="21.140625" style="1" customWidth="1"/>
    <col min="5379" max="5379" width="13" style="1" customWidth="1"/>
    <col min="5380" max="5380" width="13.85546875" style="1" customWidth="1"/>
    <col min="5381" max="5627" width="9.140625" style="1"/>
    <col min="5628" max="5628" width="5" style="1" customWidth="1"/>
    <col min="5629" max="5629" width="52.5703125" style="1" customWidth="1"/>
    <col min="5630" max="5630" width="14.85546875" style="1" customWidth="1"/>
    <col min="5631" max="5631" width="20.5703125" style="1" customWidth="1"/>
    <col min="5632" max="5632" width="16.42578125" style="1" customWidth="1"/>
    <col min="5633" max="5633" width="21.28515625" style="1" customWidth="1"/>
    <col min="5634" max="5634" width="21.140625" style="1" customWidth="1"/>
    <col min="5635" max="5635" width="13" style="1" customWidth="1"/>
    <col min="5636" max="5636" width="13.85546875" style="1" customWidth="1"/>
    <col min="5637" max="5883" width="9.140625" style="1"/>
    <col min="5884" max="5884" width="5" style="1" customWidth="1"/>
    <col min="5885" max="5885" width="52.5703125" style="1" customWidth="1"/>
    <col min="5886" max="5886" width="14.85546875" style="1" customWidth="1"/>
    <col min="5887" max="5887" width="20.5703125" style="1" customWidth="1"/>
    <col min="5888" max="5888" width="16.42578125" style="1" customWidth="1"/>
    <col min="5889" max="5889" width="21.28515625" style="1" customWidth="1"/>
    <col min="5890" max="5890" width="21.140625" style="1" customWidth="1"/>
    <col min="5891" max="5891" width="13" style="1" customWidth="1"/>
    <col min="5892" max="5892" width="13.85546875" style="1" customWidth="1"/>
    <col min="5893" max="6139" width="9.140625" style="1"/>
    <col min="6140" max="6140" width="5" style="1" customWidth="1"/>
    <col min="6141" max="6141" width="52.5703125" style="1" customWidth="1"/>
    <col min="6142" max="6142" width="14.85546875" style="1" customWidth="1"/>
    <col min="6143" max="6143" width="20.5703125" style="1" customWidth="1"/>
    <col min="6144" max="6144" width="16.42578125" style="1" customWidth="1"/>
    <col min="6145" max="6145" width="21.28515625" style="1" customWidth="1"/>
    <col min="6146" max="6146" width="21.140625" style="1" customWidth="1"/>
    <col min="6147" max="6147" width="13" style="1" customWidth="1"/>
    <col min="6148" max="6148" width="13.85546875" style="1" customWidth="1"/>
    <col min="6149" max="6395" width="9.140625" style="1"/>
    <col min="6396" max="6396" width="5" style="1" customWidth="1"/>
    <col min="6397" max="6397" width="52.5703125" style="1" customWidth="1"/>
    <col min="6398" max="6398" width="14.85546875" style="1" customWidth="1"/>
    <col min="6399" max="6399" width="20.5703125" style="1" customWidth="1"/>
    <col min="6400" max="6400" width="16.42578125" style="1" customWidth="1"/>
    <col min="6401" max="6401" width="21.28515625" style="1" customWidth="1"/>
    <col min="6402" max="6402" width="21.140625" style="1" customWidth="1"/>
    <col min="6403" max="6403" width="13" style="1" customWidth="1"/>
    <col min="6404" max="6404" width="13.85546875" style="1" customWidth="1"/>
    <col min="6405" max="6651" width="9.140625" style="1"/>
    <col min="6652" max="6652" width="5" style="1" customWidth="1"/>
    <col min="6653" max="6653" width="52.5703125" style="1" customWidth="1"/>
    <col min="6654" max="6654" width="14.85546875" style="1" customWidth="1"/>
    <col min="6655" max="6655" width="20.5703125" style="1" customWidth="1"/>
    <col min="6656" max="6656" width="16.42578125" style="1" customWidth="1"/>
    <col min="6657" max="6657" width="21.28515625" style="1" customWidth="1"/>
    <col min="6658" max="6658" width="21.140625" style="1" customWidth="1"/>
    <col min="6659" max="6659" width="13" style="1" customWidth="1"/>
    <col min="6660" max="6660" width="13.85546875" style="1" customWidth="1"/>
    <col min="6661" max="6907" width="9.140625" style="1"/>
    <col min="6908" max="6908" width="5" style="1" customWidth="1"/>
    <col min="6909" max="6909" width="52.5703125" style="1" customWidth="1"/>
    <col min="6910" max="6910" width="14.85546875" style="1" customWidth="1"/>
    <col min="6911" max="6911" width="20.5703125" style="1" customWidth="1"/>
    <col min="6912" max="6912" width="16.42578125" style="1" customWidth="1"/>
    <col min="6913" max="6913" width="21.28515625" style="1" customWidth="1"/>
    <col min="6914" max="6914" width="21.140625" style="1" customWidth="1"/>
    <col min="6915" max="6915" width="13" style="1" customWidth="1"/>
    <col min="6916" max="6916" width="13.85546875" style="1" customWidth="1"/>
    <col min="6917" max="7163" width="9.140625" style="1"/>
    <col min="7164" max="7164" width="5" style="1" customWidth="1"/>
    <col min="7165" max="7165" width="52.5703125" style="1" customWidth="1"/>
    <col min="7166" max="7166" width="14.85546875" style="1" customWidth="1"/>
    <col min="7167" max="7167" width="20.5703125" style="1" customWidth="1"/>
    <col min="7168" max="7168" width="16.42578125" style="1" customWidth="1"/>
    <col min="7169" max="7169" width="21.28515625" style="1" customWidth="1"/>
    <col min="7170" max="7170" width="21.140625" style="1" customWidth="1"/>
    <col min="7171" max="7171" width="13" style="1" customWidth="1"/>
    <col min="7172" max="7172" width="13.85546875" style="1" customWidth="1"/>
    <col min="7173" max="7419" width="9.140625" style="1"/>
    <col min="7420" max="7420" width="5" style="1" customWidth="1"/>
    <col min="7421" max="7421" width="52.5703125" style="1" customWidth="1"/>
    <col min="7422" max="7422" width="14.85546875" style="1" customWidth="1"/>
    <col min="7423" max="7423" width="20.5703125" style="1" customWidth="1"/>
    <col min="7424" max="7424" width="16.42578125" style="1" customWidth="1"/>
    <col min="7425" max="7425" width="21.28515625" style="1" customWidth="1"/>
    <col min="7426" max="7426" width="21.140625" style="1" customWidth="1"/>
    <col min="7427" max="7427" width="13" style="1" customWidth="1"/>
    <col min="7428" max="7428" width="13.85546875" style="1" customWidth="1"/>
    <col min="7429" max="7675" width="9.140625" style="1"/>
    <col min="7676" max="7676" width="5" style="1" customWidth="1"/>
    <col min="7677" max="7677" width="52.5703125" style="1" customWidth="1"/>
    <col min="7678" max="7678" width="14.85546875" style="1" customWidth="1"/>
    <col min="7679" max="7679" width="20.5703125" style="1" customWidth="1"/>
    <col min="7680" max="7680" width="16.42578125" style="1" customWidth="1"/>
    <col min="7681" max="7681" width="21.28515625" style="1" customWidth="1"/>
    <col min="7682" max="7682" width="21.140625" style="1" customWidth="1"/>
    <col min="7683" max="7683" width="13" style="1" customWidth="1"/>
    <col min="7684" max="7684" width="13.85546875" style="1" customWidth="1"/>
    <col min="7685" max="7931" width="9.140625" style="1"/>
    <col min="7932" max="7932" width="5" style="1" customWidth="1"/>
    <col min="7933" max="7933" width="52.5703125" style="1" customWidth="1"/>
    <col min="7934" max="7934" width="14.85546875" style="1" customWidth="1"/>
    <col min="7935" max="7935" width="20.5703125" style="1" customWidth="1"/>
    <col min="7936" max="7936" width="16.42578125" style="1" customWidth="1"/>
    <col min="7937" max="7937" width="21.28515625" style="1" customWidth="1"/>
    <col min="7938" max="7938" width="21.140625" style="1" customWidth="1"/>
    <col min="7939" max="7939" width="13" style="1" customWidth="1"/>
    <col min="7940" max="7940" width="13.85546875" style="1" customWidth="1"/>
    <col min="7941" max="8187" width="9.140625" style="1"/>
    <col min="8188" max="8188" width="5" style="1" customWidth="1"/>
    <col min="8189" max="8189" width="52.5703125" style="1" customWidth="1"/>
    <col min="8190" max="8190" width="14.85546875" style="1" customWidth="1"/>
    <col min="8191" max="8191" width="20.5703125" style="1" customWidth="1"/>
    <col min="8192" max="8192" width="16.42578125" style="1" customWidth="1"/>
    <col min="8193" max="8193" width="21.28515625" style="1" customWidth="1"/>
    <col min="8194" max="8194" width="21.140625" style="1" customWidth="1"/>
    <col min="8195" max="8195" width="13" style="1" customWidth="1"/>
    <col min="8196" max="8196" width="13.85546875" style="1" customWidth="1"/>
    <col min="8197" max="8443" width="9.140625" style="1"/>
    <col min="8444" max="8444" width="5" style="1" customWidth="1"/>
    <col min="8445" max="8445" width="52.5703125" style="1" customWidth="1"/>
    <col min="8446" max="8446" width="14.85546875" style="1" customWidth="1"/>
    <col min="8447" max="8447" width="20.5703125" style="1" customWidth="1"/>
    <col min="8448" max="8448" width="16.42578125" style="1" customWidth="1"/>
    <col min="8449" max="8449" width="21.28515625" style="1" customWidth="1"/>
    <col min="8450" max="8450" width="21.140625" style="1" customWidth="1"/>
    <col min="8451" max="8451" width="13" style="1" customWidth="1"/>
    <col min="8452" max="8452" width="13.85546875" style="1" customWidth="1"/>
    <col min="8453" max="8699" width="9.140625" style="1"/>
    <col min="8700" max="8700" width="5" style="1" customWidth="1"/>
    <col min="8701" max="8701" width="52.5703125" style="1" customWidth="1"/>
    <col min="8702" max="8702" width="14.85546875" style="1" customWidth="1"/>
    <col min="8703" max="8703" width="20.5703125" style="1" customWidth="1"/>
    <col min="8704" max="8704" width="16.42578125" style="1" customWidth="1"/>
    <col min="8705" max="8705" width="21.28515625" style="1" customWidth="1"/>
    <col min="8706" max="8706" width="21.140625" style="1" customWidth="1"/>
    <col min="8707" max="8707" width="13" style="1" customWidth="1"/>
    <col min="8708" max="8708" width="13.85546875" style="1" customWidth="1"/>
    <col min="8709" max="8955" width="9.140625" style="1"/>
    <col min="8956" max="8956" width="5" style="1" customWidth="1"/>
    <col min="8957" max="8957" width="52.5703125" style="1" customWidth="1"/>
    <col min="8958" max="8958" width="14.85546875" style="1" customWidth="1"/>
    <col min="8959" max="8959" width="20.5703125" style="1" customWidth="1"/>
    <col min="8960" max="8960" width="16.42578125" style="1" customWidth="1"/>
    <col min="8961" max="8961" width="21.28515625" style="1" customWidth="1"/>
    <col min="8962" max="8962" width="21.140625" style="1" customWidth="1"/>
    <col min="8963" max="8963" width="13" style="1" customWidth="1"/>
    <col min="8964" max="8964" width="13.85546875" style="1" customWidth="1"/>
    <col min="8965" max="9211" width="9.140625" style="1"/>
    <col min="9212" max="9212" width="5" style="1" customWidth="1"/>
    <col min="9213" max="9213" width="52.5703125" style="1" customWidth="1"/>
    <col min="9214" max="9214" width="14.85546875" style="1" customWidth="1"/>
    <col min="9215" max="9215" width="20.5703125" style="1" customWidth="1"/>
    <col min="9216" max="9216" width="16.42578125" style="1" customWidth="1"/>
    <col min="9217" max="9217" width="21.28515625" style="1" customWidth="1"/>
    <col min="9218" max="9218" width="21.140625" style="1" customWidth="1"/>
    <col min="9219" max="9219" width="13" style="1" customWidth="1"/>
    <col min="9220" max="9220" width="13.85546875" style="1" customWidth="1"/>
    <col min="9221" max="9467" width="9.140625" style="1"/>
    <col min="9468" max="9468" width="5" style="1" customWidth="1"/>
    <col min="9469" max="9469" width="52.5703125" style="1" customWidth="1"/>
    <col min="9470" max="9470" width="14.85546875" style="1" customWidth="1"/>
    <col min="9471" max="9471" width="20.5703125" style="1" customWidth="1"/>
    <col min="9472" max="9472" width="16.42578125" style="1" customWidth="1"/>
    <col min="9473" max="9473" width="21.28515625" style="1" customWidth="1"/>
    <col min="9474" max="9474" width="21.140625" style="1" customWidth="1"/>
    <col min="9475" max="9475" width="13" style="1" customWidth="1"/>
    <col min="9476" max="9476" width="13.85546875" style="1" customWidth="1"/>
    <col min="9477" max="9723" width="9.140625" style="1"/>
    <col min="9724" max="9724" width="5" style="1" customWidth="1"/>
    <col min="9725" max="9725" width="52.5703125" style="1" customWidth="1"/>
    <col min="9726" max="9726" width="14.85546875" style="1" customWidth="1"/>
    <col min="9727" max="9727" width="20.5703125" style="1" customWidth="1"/>
    <col min="9728" max="9728" width="16.42578125" style="1" customWidth="1"/>
    <col min="9729" max="9729" width="21.28515625" style="1" customWidth="1"/>
    <col min="9730" max="9730" width="21.140625" style="1" customWidth="1"/>
    <col min="9731" max="9731" width="13" style="1" customWidth="1"/>
    <col min="9732" max="9732" width="13.85546875" style="1" customWidth="1"/>
    <col min="9733" max="9979" width="9.140625" style="1"/>
    <col min="9980" max="9980" width="5" style="1" customWidth="1"/>
    <col min="9981" max="9981" width="52.5703125" style="1" customWidth="1"/>
    <col min="9982" max="9982" width="14.85546875" style="1" customWidth="1"/>
    <col min="9983" max="9983" width="20.5703125" style="1" customWidth="1"/>
    <col min="9984" max="9984" width="16.42578125" style="1" customWidth="1"/>
    <col min="9985" max="9985" width="21.28515625" style="1" customWidth="1"/>
    <col min="9986" max="9986" width="21.140625" style="1" customWidth="1"/>
    <col min="9987" max="9987" width="13" style="1" customWidth="1"/>
    <col min="9988" max="9988" width="13.85546875" style="1" customWidth="1"/>
    <col min="9989" max="10235" width="9.140625" style="1"/>
    <col min="10236" max="10236" width="5" style="1" customWidth="1"/>
    <col min="10237" max="10237" width="52.5703125" style="1" customWidth="1"/>
    <col min="10238" max="10238" width="14.85546875" style="1" customWidth="1"/>
    <col min="10239" max="10239" width="20.5703125" style="1" customWidth="1"/>
    <col min="10240" max="10240" width="16.42578125" style="1" customWidth="1"/>
    <col min="10241" max="10241" width="21.28515625" style="1" customWidth="1"/>
    <col min="10242" max="10242" width="21.140625" style="1" customWidth="1"/>
    <col min="10243" max="10243" width="13" style="1" customWidth="1"/>
    <col min="10244" max="10244" width="13.85546875" style="1" customWidth="1"/>
    <col min="10245" max="10491" width="9.140625" style="1"/>
    <col min="10492" max="10492" width="5" style="1" customWidth="1"/>
    <col min="10493" max="10493" width="52.5703125" style="1" customWidth="1"/>
    <col min="10494" max="10494" width="14.85546875" style="1" customWidth="1"/>
    <col min="10495" max="10495" width="20.5703125" style="1" customWidth="1"/>
    <col min="10496" max="10496" width="16.42578125" style="1" customWidth="1"/>
    <col min="10497" max="10497" width="21.28515625" style="1" customWidth="1"/>
    <col min="10498" max="10498" width="21.140625" style="1" customWidth="1"/>
    <col min="10499" max="10499" width="13" style="1" customWidth="1"/>
    <col min="10500" max="10500" width="13.85546875" style="1" customWidth="1"/>
    <col min="10501" max="10747" width="9.140625" style="1"/>
    <col min="10748" max="10748" width="5" style="1" customWidth="1"/>
    <col min="10749" max="10749" width="52.5703125" style="1" customWidth="1"/>
    <col min="10750" max="10750" width="14.85546875" style="1" customWidth="1"/>
    <col min="10751" max="10751" width="20.5703125" style="1" customWidth="1"/>
    <col min="10752" max="10752" width="16.42578125" style="1" customWidth="1"/>
    <col min="10753" max="10753" width="21.28515625" style="1" customWidth="1"/>
    <col min="10754" max="10754" width="21.140625" style="1" customWidth="1"/>
    <col min="10755" max="10755" width="13" style="1" customWidth="1"/>
    <col min="10756" max="10756" width="13.85546875" style="1" customWidth="1"/>
    <col min="10757" max="11003" width="9.140625" style="1"/>
    <col min="11004" max="11004" width="5" style="1" customWidth="1"/>
    <col min="11005" max="11005" width="52.5703125" style="1" customWidth="1"/>
    <col min="11006" max="11006" width="14.85546875" style="1" customWidth="1"/>
    <col min="11007" max="11007" width="20.5703125" style="1" customWidth="1"/>
    <col min="11008" max="11008" width="16.42578125" style="1" customWidth="1"/>
    <col min="11009" max="11009" width="21.28515625" style="1" customWidth="1"/>
    <col min="11010" max="11010" width="21.140625" style="1" customWidth="1"/>
    <col min="11011" max="11011" width="13" style="1" customWidth="1"/>
    <col min="11012" max="11012" width="13.85546875" style="1" customWidth="1"/>
    <col min="11013" max="11259" width="9.140625" style="1"/>
    <col min="11260" max="11260" width="5" style="1" customWidth="1"/>
    <col min="11261" max="11261" width="52.5703125" style="1" customWidth="1"/>
    <col min="11262" max="11262" width="14.85546875" style="1" customWidth="1"/>
    <col min="11263" max="11263" width="20.5703125" style="1" customWidth="1"/>
    <col min="11264" max="11264" width="16.42578125" style="1" customWidth="1"/>
    <col min="11265" max="11265" width="21.28515625" style="1" customWidth="1"/>
    <col min="11266" max="11266" width="21.140625" style="1" customWidth="1"/>
    <col min="11267" max="11267" width="13" style="1" customWidth="1"/>
    <col min="11268" max="11268" width="13.85546875" style="1" customWidth="1"/>
    <col min="11269" max="11515" width="9.140625" style="1"/>
    <col min="11516" max="11516" width="5" style="1" customWidth="1"/>
    <col min="11517" max="11517" width="52.5703125" style="1" customWidth="1"/>
    <col min="11518" max="11518" width="14.85546875" style="1" customWidth="1"/>
    <col min="11519" max="11519" width="20.5703125" style="1" customWidth="1"/>
    <col min="11520" max="11520" width="16.42578125" style="1" customWidth="1"/>
    <col min="11521" max="11521" width="21.28515625" style="1" customWidth="1"/>
    <col min="11522" max="11522" width="21.140625" style="1" customWidth="1"/>
    <col min="11523" max="11523" width="13" style="1" customWidth="1"/>
    <col min="11524" max="11524" width="13.85546875" style="1" customWidth="1"/>
    <col min="11525" max="11771" width="9.140625" style="1"/>
    <col min="11772" max="11772" width="5" style="1" customWidth="1"/>
    <col min="11773" max="11773" width="52.5703125" style="1" customWidth="1"/>
    <col min="11774" max="11774" width="14.85546875" style="1" customWidth="1"/>
    <col min="11775" max="11775" width="20.5703125" style="1" customWidth="1"/>
    <col min="11776" max="11776" width="16.42578125" style="1" customWidth="1"/>
    <col min="11777" max="11777" width="21.28515625" style="1" customWidth="1"/>
    <col min="11778" max="11778" width="21.140625" style="1" customWidth="1"/>
    <col min="11779" max="11779" width="13" style="1" customWidth="1"/>
    <col min="11780" max="11780" width="13.85546875" style="1" customWidth="1"/>
    <col min="11781" max="12027" width="9.140625" style="1"/>
    <col min="12028" max="12028" width="5" style="1" customWidth="1"/>
    <col min="12029" max="12029" width="52.5703125" style="1" customWidth="1"/>
    <col min="12030" max="12030" width="14.85546875" style="1" customWidth="1"/>
    <col min="12031" max="12031" width="20.5703125" style="1" customWidth="1"/>
    <col min="12032" max="12032" width="16.42578125" style="1" customWidth="1"/>
    <col min="12033" max="12033" width="21.28515625" style="1" customWidth="1"/>
    <col min="12034" max="12034" width="21.140625" style="1" customWidth="1"/>
    <col min="12035" max="12035" width="13" style="1" customWidth="1"/>
    <col min="12036" max="12036" width="13.85546875" style="1" customWidth="1"/>
    <col min="12037" max="12283" width="9.140625" style="1"/>
    <col min="12284" max="12284" width="5" style="1" customWidth="1"/>
    <col min="12285" max="12285" width="52.5703125" style="1" customWidth="1"/>
    <col min="12286" max="12286" width="14.85546875" style="1" customWidth="1"/>
    <col min="12287" max="12287" width="20.5703125" style="1" customWidth="1"/>
    <col min="12288" max="12288" width="16.42578125" style="1" customWidth="1"/>
    <col min="12289" max="12289" width="21.28515625" style="1" customWidth="1"/>
    <col min="12290" max="12290" width="21.140625" style="1" customWidth="1"/>
    <col min="12291" max="12291" width="13" style="1" customWidth="1"/>
    <col min="12292" max="12292" width="13.85546875" style="1" customWidth="1"/>
    <col min="12293" max="12539" width="9.140625" style="1"/>
    <col min="12540" max="12540" width="5" style="1" customWidth="1"/>
    <col min="12541" max="12541" width="52.5703125" style="1" customWidth="1"/>
    <col min="12542" max="12542" width="14.85546875" style="1" customWidth="1"/>
    <col min="12543" max="12543" width="20.5703125" style="1" customWidth="1"/>
    <col min="12544" max="12544" width="16.42578125" style="1" customWidth="1"/>
    <col min="12545" max="12545" width="21.28515625" style="1" customWidth="1"/>
    <col min="12546" max="12546" width="21.140625" style="1" customWidth="1"/>
    <col min="12547" max="12547" width="13" style="1" customWidth="1"/>
    <col min="12548" max="12548" width="13.85546875" style="1" customWidth="1"/>
    <col min="12549" max="12795" width="9.140625" style="1"/>
    <col min="12796" max="12796" width="5" style="1" customWidth="1"/>
    <col min="12797" max="12797" width="52.5703125" style="1" customWidth="1"/>
    <col min="12798" max="12798" width="14.85546875" style="1" customWidth="1"/>
    <col min="12799" max="12799" width="20.5703125" style="1" customWidth="1"/>
    <col min="12800" max="12800" width="16.42578125" style="1" customWidth="1"/>
    <col min="12801" max="12801" width="21.28515625" style="1" customWidth="1"/>
    <col min="12802" max="12802" width="21.140625" style="1" customWidth="1"/>
    <col min="12803" max="12803" width="13" style="1" customWidth="1"/>
    <col min="12804" max="12804" width="13.85546875" style="1" customWidth="1"/>
    <col min="12805" max="13051" width="9.140625" style="1"/>
    <col min="13052" max="13052" width="5" style="1" customWidth="1"/>
    <col min="13053" max="13053" width="52.5703125" style="1" customWidth="1"/>
    <col min="13054" max="13054" width="14.85546875" style="1" customWidth="1"/>
    <col min="13055" max="13055" width="20.5703125" style="1" customWidth="1"/>
    <col min="13056" max="13056" width="16.42578125" style="1" customWidth="1"/>
    <col min="13057" max="13057" width="21.28515625" style="1" customWidth="1"/>
    <col min="13058" max="13058" width="21.140625" style="1" customWidth="1"/>
    <col min="13059" max="13059" width="13" style="1" customWidth="1"/>
    <col min="13060" max="13060" width="13.85546875" style="1" customWidth="1"/>
    <col min="13061" max="13307" width="9.140625" style="1"/>
    <col min="13308" max="13308" width="5" style="1" customWidth="1"/>
    <col min="13309" max="13309" width="52.5703125" style="1" customWidth="1"/>
    <col min="13310" max="13310" width="14.85546875" style="1" customWidth="1"/>
    <col min="13311" max="13311" width="20.5703125" style="1" customWidth="1"/>
    <col min="13312" max="13312" width="16.42578125" style="1" customWidth="1"/>
    <col min="13313" max="13313" width="21.28515625" style="1" customWidth="1"/>
    <col min="13314" max="13314" width="21.140625" style="1" customWidth="1"/>
    <col min="13315" max="13315" width="13" style="1" customWidth="1"/>
    <col min="13316" max="13316" width="13.85546875" style="1" customWidth="1"/>
    <col min="13317" max="13563" width="9.140625" style="1"/>
    <col min="13564" max="13564" width="5" style="1" customWidth="1"/>
    <col min="13565" max="13565" width="52.5703125" style="1" customWidth="1"/>
    <col min="13566" max="13566" width="14.85546875" style="1" customWidth="1"/>
    <col min="13567" max="13567" width="20.5703125" style="1" customWidth="1"/>
    <col min="13568" max="13568" width="16.42578125" style="1" customWidth="1"/>
    <col min="13569" max="13569" width="21.28515625" style="1" customWidth="1"/>
    <col min="13570" max="13570" width="21.140625" style="1" customWidth="1"/>
    <col min="13571" max="13571" width="13" style="1" customWidth="1"/>
    <col min="13572" max="13572" width="13.85546875" style="1" customWidth="1"/>
    <col min="13573" max="13819" width="9.140625" style="1"/>
    <col min="13820" max="13820" width="5" style="1" customWidth="1"/>
    <col min="13821" max="13821" width="52.5703125" style="1" customWidth="1"/>
    <col min="13822" max="13822" width="14.85546875" style="1" customWidth="1"/>
    <col min="13823" max="13823" width="20.5703125" style="1" customWidth="1"/>
    <col min="13824" max="13824" width="16.42578125" style="1" customWidth="1"/>
    <col min="13825" max="13825" width="21.28515625" style="1" customWidth="1"/>
    <col min="13826" max="13826" width="21.140625" style="1" customWidth="1"/>
    <col min="13827" max="13827" width="13" style="1" customWidth="1"/>
    <col min="13828" max="13828" width="13.85546875" style="1" customWidth="1"/>
    <col min="13829" max="14075" width="9.140625" style="1"/>
    <col min="14076" max="14076" width="5" style="1" customWidth="1"/>
    <col min="14077" max="14077" width="52.5703125" style="1" customWidth="1"/>
    <col min="14078" max="14078" width="14.85546875" style="1" customWidth="1"/>
    <col min="14079" max="14079" width="20.5703125" style="1" customWidth="1"/>
    <col min="14080" max="14080" width="16.42578125" style="1" customWidth="1"/>
    <col min="14081" max="14081" width="21.28515625" style="1" customWidth="1"/>
    <col min="14082" max="14082" width="21.140625" style="1" customWidth="1"/>
    <col min="14083" max="14083" width="13" style="1" customWidth="1"/>
    <col min="14084" max="14084" width="13.85546875" style="1" customWidth="1"/>
    <col min="14085" max="14331" width="9.140625" style="1"/>
    <col min="14332" max="14332" width="5" style="1" customWidth="1"/>
    <col min="14333" max="14333" width="52.5703125" style="1" customWidth="1"/>
    <col min="14334" max="14334" width="14.85546875" style="1" customWidth="1"/>
    <col min="14335" max="14335" width="20.5703125" style="1" customWidth="1"/>
    <col min="14336" max="14336" width="16.42578125" style="1" customWidth="1"/>
    <col min="14337" max="14337" width="21.28515625" style="1" customWidth="1"/>
    <col min="14338" max="14338" width="21.140625" style="1" customWidth="1"/>
    <col min="14339" max="14339" width="13" style="1" customWidth="1"/>
    <col min="14340" max="14340" width="13.85546875" style="1" customWidth="1"/>
    <col min="14341" max="14587" width="9.140625" style="1"/>
    <col min="14588" max="14588" width="5" style="1" customWidth="1"/>
    <col min="14589" max="14589" width="52.5703125" style="1" customWidth="1"/>
    <col min="14590" max="14590" width="14.85546875" style="1" customWidth="1"/>
    <col min="14591" max="14591" width="20.5703125" style="1" customWidth="1"/>
    <col min="14592" max="14592" width="16.42578125" style="1" customWidth="1"/>
    <col min="14593" max="14593" width="21.28515625" style="1" customWidth="1"/>
    <col min="14594" max="14594" width="21.140625" style="1" customWidth="1"/>
    <col min="14595" max="14595" width="13" style="1" customWidth="1"/>
    <col min="14596" max="14596" width="13.85546875" style="1" customWidth="1"/>
    <col min="14597" max="14843" width="9.140625" style="1"/>
    <col min="14844" max="14844" width="5" style="1" customWidth="1"/>
    <col min="14845" max="14845" width="52.5703125" style="1" customWidth="1"/>
    <col min="14846" max="14846" width="14.85546875" style="1" customWidth="1"/>
    <col min="14847" max="14847" width="20.5703125" style="1" customWidth="1"/>
    <col min="14848" max="14848" width="16.42578125" style="1" customWidth="1"/>
    <col min="14849" max="14849" width="21.28515625" style="1" customWidth="1"/>
    <col min="14850" max="14850" width="21.140625" style="1" customWidth="1"/>
    <col min="14851" max="14851" width="13" style="1" customWidth="1"/>
    <col min="14852" max="14852" width="13.85546875" style="1" customWidth="1"/>
    <col min="14853" max="15099" width="9.140625" style="1"/>
    <col min="15100" max="15100" width="5" style="1" customWidth="1"/>
    <col min="15101" max="15101" width="52.5703125" style="1" customWidth="1"/>
    <col min="15102" max="15102" width="14.85546875" style="1" customWidth="1"/>
    <col min="15103" max="15103" width="20.5703125" style="1" customWidth="1"/>
    <col min="15104" max="15104" width="16.42578125" style="1" customWidth="1"/>
    <col min="15105" max="15105" width="21.28515625" style="1" customWidth="1"/>
    <col min="15106" max="15106" width="21.140625" style="1" customWidth="1"/>
    <col min="15107" max="15107" width="13" style="1" customWidth="1"/>
    <col min="15108" max="15108" width="13.85546875" style="1" customWidth="1"/>
    <col min="15109" max="15355" width="9.140625" style="1"/>
    <col min="15356" max="15356" width="5" style="1" customWidth="1"/>
    <col min="15357" max="15357" width="52.5703125" style="1" customWidth="1"/>
    <col min="15358" max="15358" width="14.85546875" style="1" customWidth="1"/>
    <col min="15359" max="15359" width="20.5703125" style="1" customWidth="1"/>
    <col min="15360" max="15360" width="16.42578125" style="1" customWidth="1"/>
    <col min="15361" max="15361" width="21.28515625" style="1" customWidth="1"/>
    <col min="15362" max="15362" width="21.140625" style="1" customWidth="1"/>
    <col min="15363" max="15363" width="13" style="1" customWidth="1"/>
    <col min="15364" max="15364" width="13.85546875" style="1" customWidth="1"/>
    <col min="15365" max="15611" width="9.140625" style="1"/>
    <col min="15612" max="15612" width="5" style="1" customWidth="1"/>
    <col min="15613" max="15613" width="52.5703125" style="1" customWidth="1"/>
    <col min="15614" max="15614" width="14.85546875" style="1" customWidth="1"/>
    <col min="15615" max="15615" width="20.5703125" style="1" customWidth="1"/>
    <col min="15616" max="15616" width="16.42578125" style="1" customWidth="1"/>
    <col min="15617" max="15617" width="21.28515625" style="1" customWidth="1"/>
    <col min="15618" max="15618" width="21.140625" style="1" customWidth="1"/>
    <col min="15619" max="15619" width="13" style="1" customWidth="1"/>
    <col min="15620" max="15620" width="13.85546875" style="1" customWidth="1"/>
    <col min="15621" max="15867" width="9.140625" style="1"/>
    <col min="15868" max="15868" width="5" style="1" customWidth="1"/>
    <col min="15869" max="15869" width="52.5703125" style="1" customWidth="1"/>
    <col min="15870" max="15870" width="14.85546875" style="1" customWidth="1"/>
    <col min="15871" max="15871" width="20.5703125" style="1" customWidth="1"/>
    <col min="15872" max="15872" width="16.42578125" style="1" customWidth="1"/>
    <col min="15873" max="15873" width="21.28515625" style="1" customWidth="1"/>
    <col min="15874" max="15874" width="21.140625" style="1" customWidth="1"/>
    <col min="15875" max="15875" width="13" style="1" customWidth="1"/>
    <col min="15876" max="15876" width="13.85546875" style="1" customWidth="1"/>
    <col min="15877" max="16123" width="9.140625" style="1"/>
    <col min="16124" max="16124" width="5" style="1" customWidth="1"/>
    <col min="16125" max="16125" width="52.5703125" style="1" customWidth="1"/>
    <col min="16126" max="16126" width="14.85546875" style="1" customWidth="1"/>
    <col min="16127" max="16127" width="20.5703125" style="1" customWidth="1"/>
    <col min="16128" max="16128" width="16.42578125" style="1" customWidth="1"/>
    <col min="16129" max="16129" width="21.28515625" style="1" customWidth="1"/>
    <col min="16130" max="16130" width="21.140625" style="1" customWidth="1"/>
    <col min="16131" max="16131" width="13" style="1" customWidth="1"/>
    <col min="16132" max="16132" width="13.85546875" style="1" customWidth="1"/>
    <col min="16133" max="16384" width="9.140625" style="1"/>
  </cols>
  <sheetData>
    <row r="1" spans="1:4" s="3" customFormat="1" x14ac:dyDescent="0.25">
      <c r="A1" s="113" t="s">
        <v>0</v>
      </c>
      <c r="B1" s="113"/>
      <c r="C1" s="113"/>
    </row>
    <row r="2" spans="1:4" s="3" customFormat="1" ht="21.75" customHeight="1" x14ac:dyDescent="0.25">
      <c r="A2" s="113" t="s">
        <v>486</v>
      </c>
      <c r="B2" s="113"/>
      <c r="C2" s="113"/>
    </row>
    <row r="3" spans="1:4" s="3" customFormat="1" ht="21.75" customHeight="1" x14ac:dyDescent="0.25">
      <c r="A3" s="72"/>
      <c r="B3" s="72"/>
      <c r="C3" s="72" t="s">
        <v>487</v>
      </c>
    </row>
    <row r="4" spans="1:4" s="3" customFormat="1" ht="21" customHeight="1" x14ac:dyDescent="0.25">
      <c r="A4" s="113" t="s">
        <v>572</v>
      </c>
      <c r="B4" s="113"/>
      <c r="C4" s="113"/>
    </row>
    <row r="5" spans="1:4" ht="83.25" customHeight="1" x14ac:dyDescent="0.3">
      <c r="A5" s="112" t="s">
        <v>453</v>
      </c>
      <c r="B5" s="112"/>
      <c r="C5" s="112"/>
    </row>
    <row r="6" spans="1:4" x14ac:dyDescent="0.25">
      <c r="A6" s="4"/>
    </row>
    <row r="7" spans="1:4" ht="18.75" x14ac:dyDescent="0.3">
      <c r="A7" s="114" t="s">
        <v>571</v>
      </c>
      <c r="B7" s="114"/>
      <c r="C7" s="114"/>
    </row>
    <row r="9" spans="1:4" ht="27.75" customHeight="1" x14ac:dyDescent="0.2">
      <c r="A9" s="109" t="s">
        <v>138</v>
      </c>
      <c r="B9" s="110"/>
      <c r="C9" s="111"/>
    </row>
    <row r="10" spans="1:4" ht="38.25" customHeight="1" x14ac:dyDescent="0.2">
      <c r="A10" s="47"/>
      <c r="B10" s="48" t="s">
        <v>139</v>
      </c>
      <c r="C10" s="47" t="s">
        <v>259</v>
      </c>
    </row>
    <row r="11" spans="1:4" ht="18" customHeight="1" x14ac:dyDescent="0.2">
      <c r="A11" s="49">
        <v>1</v>
      </c>
      <c r="B11" s="48">
        <v>2</v>
      </c>
      <c r="C11" s="50">
        <v>3</v>
      </c>
    </row>
    <row r="12" spans="1:4" ht="18" customHeight="1" x14ac:dyDescent="0.2">
      <c r="A12" s="109" t="s">
        <v>496</v>
      </c>
      <c r="B12" s="110"/>
      <c r="C12" s="111"/>
    </row>
    <row r="13" spans="1:4" ht="27.75" customHeight="1" x14ac:dyDescent="0.2">
      <c r="A13" s="109" t="s">
        <v>556</v>
      </c>
      <c r="B13" s="110"/>
      <c r="C13" s="111"/>
    </row>
    <row r="14" spans="1:4" ht="117.75" customHeight="1" x14ac:dyDescent="0.2">
      <c r="A14" s="97" t="s">
        <v>498</v>
      </c>
      <c r="B14" s="97"/>
      <c r="C14" s="97"/>
    </row>
    <row r="15" spans="1:4" ht="30.75" customHeight="1" x14ac:dyDescent="0.2">
      <c r="A15" s="108" t="s">
        <v>261</v>
      </c>
      <c r="B15" s="108"/>
      <c r="C15" s="108"/>
    </row>
    <row r="16" spans="1:4" ht="25.5" customHeight="1" x14ac:dyDescent="0.3">
      <c r="A16" s="56" t="s">
        <v>270</v>
      </c>
      <c r="B16" s="55" t="s">
        <v>22</v>
      </c>
      <c r="C16" s="75">
        <v>834.47</v>
      </c>
      <c r="D16" s="7"/>
    </row>
    <row r="17" spans="1:4" ht="25.5" customHeight="1" x14ac:dyDescent="0.3">
      <c r="A17" s="56" t="s">
        <v>271</v>
      </c>
      <c r="B17" s="10" t="s">
        <v>1</v>
      </c>
      <c r="C17" s="75">
        <v>834.47</v>
      </c>
      <c r="D17" s="7"/>
    </row>
    <row r="18" spans="1:4" ht="25.5" customHeight="1" x14ac:dyDescent="0.3">
      <c r="A18" s="56" t="s">
        <v>272</v>
      </c>
      <c r="B18" s="10" t="s">
        <v>11</v>
      </c>
      <c r="C18" s="75">
        <v>732.86</v>
      </c>
      <c r="D18" s="7"/>
    </row>
    <row r="19" spans="1:4" ht="25.5" customHeight="1" x14ac:dyDescent="0.3">
      <c r="A19" s="56" t="s">
        <v>273</v>
      </c>
      <c r="B19" s="10" t="s">
        <v>255</v>
      </c>
      <c r="C19" s="75">
        <v>1388.44</v>
      </c>
      <c r="D19" s="7"/>
    </row>
    <row r="20" spans="1:4" ht="25.5" customHeight="1" x14ac:dyDescent="0.3">
      <c r="A20" s="56" t="s">
        <v>274</v>
      </c>
      <c r="B20" s="10" t="s">
        <v>12</v>
      </c>
      <c r="C20" s="75">
        <v>869.43</v>
      </c>
      <c r="D20" s="7"/>
    </row>
    <row r="21" spans="1:4" ht="25.5" customHeight="1" x14ac:dyDescent="0.3">
      <c r="A21" s="56" t="s">
        <v>275</v>
      </c>
      <c r="B21" s="10" t="s">
        <v>5</v>
      </c>
      <c r="C21" s="75">
        <v>1100.24</v>
      </c>
      <c r="D21" s="7"/>
    </row>
    <row r="22" spans="1:4" ht="25.5" customHeight="1" x14ac:dyDescent="0.3">
      <c r="A22" s="56" t="s">
        <v>276</v>
      </c>
      <c r="B22" s="10" t="s">
        <v>16</v>
      </c>
      <c r="C22" s="75">
        <v>780.76</v>
      </c>
      <c r="D22" s="7"/>
    </row>
    <row r="23" spans="1:4" ht="25.5" customHeight="1" x14ac:dyDescent="0.3">
      <c r="A23" s="56" t="s">
        <v>277</v>
      </c>
      <c r="B23" s="10" t="s">
        <v>252</v>
      </c>
      <c r="C23" s="75">
        <v>780.76</v>
      </c>
      <c r="D23" s="7"/>
    </row>
    <row r="24" spans="1:4" ht="25.5" customHeight="1" x14ac:dyDescent="0.3">
      <c r="A24" s="56" t="s">
        <v>278</v>
      </c>
      <c r="B24" s="10" t="s">
        <v>28</v>
      </c>
      <c r="C24" s="75">
        <v>631.77</v>
      </c>
      <c r="D24" s="7"/>
    </row>
    <row r="25" spans="1:4" ht="25.5" customHeight="1" x14ac:dyDescent="0.3">
      <c r="A25" s="56" t="s">
        <v>279</v>
      </c>
      <c r="B25" s="10" t="s">
        <v>253</v>
      </c>
      <c r="C25" s="75">
        <v>608.46</v>
      </c>
      <c r="D25" s="7"/>
    </row>
    <row r="26" spans="1:4" ht="25.5" customHeight="1" x14ac:dyDescent="0.3">
      <c r="A26" s="56" t="s">
        <v>280</v>
      </c>
      <c r="B26" s="10" t="s">
        <v>25</v>
      </c>
      <c r="C26" s="75">
        <v>521.59</v>
      </c>
      <c r="D26" s="7"/>
    </row>
    <row r="27" spans="1:4" ht="25.5" customHeight="1" x14ac:dyDescent="0.3">
      <c r="A27" s="56" t="s">
        <v>281</v>
      </c>
      <c r="B27" s="10" t="s">
        <v>30</v>
      </c>
      <c r="C27" s="75">
        <v>1507.71</v>
      </c>
      <c r="D27" s="7"/>
    </row>
    <row r="28" spans="1:4" ht="25.5" customHeight="1" x14ac:dyDescent="0.3">
      <c r="A28" s="56" t="s">
        <v>282</v>
      </c>
      <c r="B28" s="10" t="s">
        <v>6</v>
      </c>
      <c r="C28" s="75">
        <v>732.86</v>
      </c>
      <c r="D28" s="7"/>
    </row>
    <row r="29" spans="1:4" ht="25.5" customHeight="1" x14ac:dyDescent="0.3">
      <c r="A29" s="56" t="s">
        <v>283</v>
      </c>
      <c r="B29" s="10" t="s">
        <v>19</v>
      </c>
      <c r="C29" s="75">
        <v>732.86</v>
      </c>
      <c r="D29" s="7"/>
    </row>
    <row r="30" spans="1:4" ht="25.5" customHeight="1" x14ac:dyDescent="0.3">
      <c r="A30" s="56" t="s">
        <v>284</v>
      </c>
      <c r="B30" s="10" t="s">
        <v>258</v>
      </c>
      <c r="C30" s="75">
        <v>1105.2</v>
      </c>
      <c r="D30" s="7"/>
    </row>
    <row r="31" spans="1:4" ht="25.5" customHeight="1" x14ac:dyDescent="0.3">
      <c r="A31" s="56" t="s">
        <v>285</v>
      </c>
      <c r="B31" s="10" t="s">
        <v>24</v>
      </c>
      <c r="C31" s="75">
        <v>834.47</v>
      </c>
      <c r="D31" s="7"/>
    </row>
    <row r="32" spans="1:4" ht="25.5" customHeight="1" x14ac:dyDescent="0.3">
      <c r="A32" s="56" t="s">
        <v>286</v>
      </c>
      <c r="B32" s="10" t="s">
        <v>7</v>
      </c>
      <c r="C32" s="75">
        <v>780.76</v>
      </c>
      <c r="D32" s="7"/>
    </row>
    <row r="33" spans="1:4" ht="25.5" customHeight="1" x14ac:dyDescent="0.3">
      <c r="A33" s="56" t="s">
        <v>287</v>
      </c>
      <c r="B33" s="10" t="s">
        <v>254</v>
      </c>
      <c r="C33" s="75">
        <v>1023.04</v>
      </c>
      <c r="D33" s="7"/>
    </row>
    <row r="34" spans="1:4" ht="25.5" customHeight="1" x14ac:dyDescent="0.3">
      <c r="A34" s="56" t="s">
        <v>288</v>
      </c>
      <c r="B34" s="10" t="s">
        <v>3</v>
      </c>
      <c r="C34" s="75">
        <v>629.54</v>
      </c>
      <c r="D34" s="7"/>
    </row>
    <row r="35" spans="1:4" ht="25.5" customHeight="1" x14ac:dyDescent="0.3">
      <c r="A35" s="56" t="s">
        <v>289</v>
      </c>
      <c r="B35" s="10" t="s">
        <v>26</v>
      </c>
      <c r="C35" s="75">
        <v>732.86</v>
      </c>
      <c r="D35" s="7"/>
    </row>
    <row r="36" spans="1:4" ht="25.5" customHeight="1" x14ac:dyDescent="0.3">
      <c r="A36" s="56" t="s">
        <v>290</v>
      </c>
      <c r="B36" s="10" t="s">
        <v>20</v>
      </c>
      <c r="C36" s="75">
        <v>732.86</v>
      </c>
      <c r="D36" s="7"/>
    </row>
    <row r="37" spans="1:4" ht="25.5" customHeight="1" x14ac:dyDescent="0.3">
      <c r="A37" s="56" t="s">
        <v>291</v>
      </c>
      <c r="B37" s="10" t="s">
        <v>23</v>
      </c>
      <c r="C37" s="75">
        <v>780.76</v>
      </c>
      <c r="D37" s="7"/>
    </row>
    <row r="38" spans="1:4" ht="34.5" customHeight="1" x14ac:dyDescent="0.3">
      <c r="A38" s="56" t="s">
        <v>292</v>
      </c>
      <c r="B38" s="53" t="s">
        <v>2</v>
      </c>
      <c r="C38" s="75">
        <v>559.03</v>
      </c>
      <c r="D38" s="7"/>
    </row>
    <row r="39" spans="1:4" ht="29.25" customHeight="1" x14ac:dyDescent="0.3">
      <c r="A39" s="56" t="s">
        <v>293</v>
      </c>
      <c r="B39" s="53" t="s">
        <v>8</v>
      </c>
      <c r="C39" s="75">
        <v>559.03</v>
      </c>
      <c r="D39" s="7"/>
    </row>
    <row r="40" spans="1:4" ht="28.5" customHeight="1" x14ac:dyDescent="0.2">
      <c r="A40" s="103" t="s">
        <v>262</v>
      </c>
      <c r="B40" s="104"/>
      <c r="C40" s="105"/>
      <c r="D40" s="7"/>
    </row>
    <row r="41" spans="1:4" ht="24" customHeight="1" x14ac:dyDescent="0.3">
      <c r="A41" s="56" t="s">
        <v>294</v>
      </c>
      <c r="B41" s="10" t="s">
        <v>22</v>
      </c>
      <c r="C41" s="54">
        <v>2419.96</v>
      </c>
      <c r="D41" s="7"/>
    </row>
    <row r="42" spans="1:4" ht="24" customHeight="1" x14ac:dyDescent="0.3">
      <c r="A42" s="56" t="s">
        <v>295</v>
      </c>
      <c r="B42" s="10" t="s">
        <v>1</v>
      </c>
      <c r="C42" s="54">
        <v>2419.96</v>
      </c>
      <c r="D42" s="7"/>
    </row>
    <row r="43" spans="1:4" ht="24" customHeight="1" x14ac:dyDescent="0.3">
      <c r="A43" s="56" t="s">
        <v>296</v>
      </c>
      <c r="B43" s="10" t="s">
        <v>11</v>
      </c>
      <c r="C43" s="54">
        <v>2125.31</v>
      </c>
      <c r="D43" s="7"/>
    </row>
    <row r="44" spans="1:4" ht="24" customHeight="1" x14ac:dyDescent="0.3">
      <c r="A44" s="56" t="s">
        <v>297</v>
      </c>
      <c r="B44" s="10" t="s">
        <v>255</v>
      </c>
      <c r="C44" s="54">
        <v>4026.49</v>
      </c>
      <c r="D44" s="7"/>
    </row>
    <row r="45" spans="1:4" ht="24" customHeight="1" x14ac:dyDescent="0.3">
      <c r="A45" s="56" t="s">
        <v>298</v>
      </c>
      <c r="B45" s="10" t="s">
        <v>12</v>
      </c>
      <c r="C45" s="54">
        <v>2521.33</v>
      </c>
      <c r="D45" s="7"/>
    </row>
    <row r="46" spans="1:4" ht="24" customHeight="1" x14ac:dyDescent="0.3">
      <c r="A46" s="56" t="s">
        <v>299</v>
      </c>
      <c r="B46" s="10" t="s">
        <v>5</v>
      </c>
      <c r="C46" s="54">
        <v>3190.68</v>
      </c>
      <c r="D46" s="7"/>
    </row>
    <row r="47" spans="1:4" ht="24" customHeight="1" x14ac:dyDescent="0.3">
      <c r="A47" s="56" t="s">
        <v>300</v>
      </c>
      <c r="B47" s="10" t="s">
        <v>16</v>
      </c>
      <c r="C47" s="54">
        <v>2264.19</v>
      </c>
      <c r="D47" s="7"/>
    </row>
    <row r="48" spans="1:4" ht="24" customHeight="1" x14ac:dyDescent="0.3">
      <c r="A48" s="56" t="s">
        <v>301</v>
      </c>
      <c r="B48" s="10" t="s">
        <v>252</v>
      </c>
      <c r="C48" s="54">
        <v>2264.19</v>
      </c>
      <c r="D48" s="7"/>
    </row>
    <row r="49" spans="1:4" ht="24" customHeight="1" x14ac:dyDescent="0.3">
      <c r="A49" s="56" t="s">
        <v>302</v>
      </c>
      <c r="B49" s="10" t="s">
        <v>28</v>
      </c>
      <c r="C49" s="54">
        <v>1832.12</v>
      </c>
      <c r="D49" s="7"/>
    </row>
    <row r="50" spans="1:4" ht="24" customHeight="1" x14ac:dyDescent="0.3">
      <c r="A50" s="56" t="s">
        <v>303</v>
      </c>
      <c r="B50" s="10" t="s">
        <v>253</v>
      </c>
      <c r="C50" s="54">
        <v>1764.54</v>
      </c>
      <c r="D50" s="7"/>
    </row>
    <row r="51" spans="1:4" ht="24" customHeight="1" x14ac:dyDescent="0.3">
      <c r="A51" s="56" t="s">
        <v>304</v>
      </c>
      <c r="B51" s="10" t="s">
        <v>25</v>
      </c>
      <c r="C51" s="54">
        <v>1512.6</v>
      </c>
      <c r="D51" s="7"/>
    </row>
    <row r="52" spans="1:4" ht="24" customHeight="1" x14ac:dyDescent="0.3">
      <c r="A52" s="56" t="s">
        <v>305</v>
      </c>
      <c r="B52" s="10" t="s">
        <v>30</v>
      </c>
      <c r="C52" s="54">
        <v>4372.3599999999997</v>
      </c>
      <c r="D52" s="7"/>
    </row>
    <row r="53" spans="1:4" ht="24" customHeight="1" x14ac:dyDescent="0.3">
      <c r="A53" s="56" t="s">
        <v>306</v>
      </c>
      <c r="B53" s="10" t="s">
        <v>6</v>
      </c>
      <c r="C53" s="54">
        <v>2125.31</v>
      </c>
      <c r="D53" s="7"/>
    </row>
    <row r="54" spans="1:4" ht="24" customHeight="1" x14ac:dyDescent="0.3">
      <c r="A54" s="56" t="s">
        <v>307</v>
      </c>
      <c r="B54" s="10" t="s">
        <v>19</v>
      </c>
      <c r="C54" s="54">
        <v>2125.31</v>
      </c>
      <c r="D54" s="7"/>
    </row>
    <row r="55" spans="1:4" ht="24" customHeight="1" x14ac:dyDescent="0.3">
      <c r="A55" s="56" t="s">
        <v>308</v>
      </c>
      <c r="B55" s="10" t="s">
        <v>258</v>
      </c>
      <c r="C55" s="54">
        <v>3205.09</v>
      </c>
      <c r="D55" s="7"/>
    </row>
    <row r="56" spans="1:4" ht="24" customHeight="1" x14ac:dyDescent="0.3">
      <c r="A56" s="56" t="s">
        <v>309</v>
      </c>
      <c r="B56" s="10" t="s">
        <v>24</v>
      </c>
      <c r="C56" s="54">
        <v>2419.96</v>
      </c>
      <c r="D56" s="7"/>
    </row>
    <row r="57" spans="1:4" ht="24" customHeight="1" x14ac:dyDescent="0.3">
      <c r="A57" s="56" t="s">
        <v>310</v>
      </c>
      <c r="B57" s="10" t="s">
        <v>7</v>
      </c>
      <c r="C57" s="54">
        <v>2264.19</v>
      </c>
      <c r="D57" s="7"/>
    </row>
    <row r="58" spans="1:4" ht="24" customHeight="1" x14ac:dyDescent="0.3">
      <c r="A58" s="56" t="s">
        <v>311</v>
      </c>
      <c r="B58" s="10" t="s">
        <v>254</v>
      </c>
      <c r="C58" s="54">
        <v>2966.82</v>
      </c>
      <c r="D58" s="7"/>
    </row>
    <row r="59" spans="1:4" ht="24" customHeight="1" x14ac:dyDescent="0.3">
      <c r="A59" s="56" t="s">
        <v>312</v>
      </c>
      <c r="B59" s="10" t="s">
        <v>3</v>
      </c>
      <c r="C59" s="54">
        <v>1825.67</v>
      </c>
      <c r="D59" s="7"/>
    </row>
    <row r="60" spans="1:4" ht="24" customHeight="1" x14ac:dyDescent="0.3">
      <c r="A60" s="56" t="s">
        <v>313</v>
      </c>
      <c r="B60" s="10" t="s">
        <v>26</v>
      </c>
      <c r="C60" s="54">
        <v>2125.31</v>
      </c>
      <c r="D60" s="7"/>
    </row>
    <row r="61" spans="1:4" ht="24" customHeight="1" x14ac:dyDescent="0.3">
      <c r="A61" s="56" t="s">
        <v>314</v>
      </c>
      <c r="B61" s="10" t="s">
        <v>20</v>
      </c>
      <c r="C61" s="54">
        <v>2125.31</v>
      </c>
      <c r="D61" s="7"/>
    </row>
    <row r="62" spans="1:4" ht="24" customHeight="1" x14ac:dyDescent="0.3">
      <c r="A62" s="56" t="s">
        <v>315</v>
      </c>
      <c r="B62" s="10" t="s">
        <v>23</v>
      </c>
      <c r="C62" s="54">
        <v>2264.19</v>
      </c>
      <c r="D62" s="7"/>
    </row>
    <row r="63" spans="1:4" ht="34.5" customHeight="1" x14ac:dyDescent="0.3">
      <c r="A63" s="56" t="s">
        <v>316</v>
      </c>
      <c r="B63" s="53" t="s">
        <v>2</v>
      </c>
      <c r="C63" s="54">
        <v>1621.19</v>
      </c>
      <c r="D63" s="7"/>
    </row>
    <row r="64" spans="1:4" ht="21" customHeight="1" x14ac:dyDescent="0.3">
      <c r="A64" s="56" t="s">
        <v>317</v>
      </c>
      <c r="B64" s="53" t="s">
        <v>8</v>
      </c>
      <c r="C64" s="54">
        <v>1621.19</v>
      </c>
      <c r="D64" s="6"/>
    </row>
    <row r="65" spans="1:4" ht="26.25" customHeight="1" x14ac:dyDescent="0.2">
      <c r="A65" s="107" t="s">
        <v>263</v>
      </c>
      <c r="B65" s="107"/>
      <c r="C65" s="107"/>
    </row>
    <row r="66" spans="1:4" ht="49.5" customHeight="1" x14ac:dyDescent="0.3">
      <c r="A66" s="56" t="s">
        <v>318</v>
      </c>
      <c r="B66" s="53" t="s">
        <v>257</v>
      </c>
      <c r="C66" s="54">
        <v>1241.4100000000001</v>
      </c>
    </row>
    <row r="67" spans="1:4" ht="21.75" customHeight="1" x14ac:dyDescent="0.2">
      <c r="A67" s="107" t="s">
        <v>264</v>
      </c>
      <c r="B67" s="107"/>
      <c r="C67" s="107"/>
    </row>
    <row r="68" spans="1:4" ht="21.75" customHeight="1" x14ac:dyDescent="0.3">
      <c r="A68" s="56" t="s">
        <v>319</v>
      </c>
      <c r="B68" s="10" t="s">
        <v>4</v>
      </c>
      <c r="C68" s="54">
        <v>278.44</v>
      </c>
    </row>
    <row r="69" spans="1:4" ht="21.75" customHeight="1" x14ac:dyDescent="0.3">
      <c r="A69" s="56" t="s">
        <v>320</v>
      </c>
      <c r="B69" s="10" t="s">
        <v>9</v>
      </c>
      <c r="C69" s="54">
        <v>342.7</v>
      </c>
    </row>
    <row r="70" spans="1:4" ht="23.25" customHeight="1" x14ac:dyDescent="0.2">
      <c r="A70" s="107" t="s">
        <v>265</v>
      </c>
      <c r="B70" s="107"/>
      <c r="C70" s="107"/>
    </row>
    <row r="71" spans="1:4" ht="18.75" x14ac:dyDescent="0.3">
      <c r="A71" s="66" t="s">
        <v>321</v>
      </c>
      <c r="B71" s="67" t="s">
        <v>4</v>
      </c>
      <c r="C71" s="68">
        <v>2205.3000000000002</v>
      </c>
    </row>
    <row r="72" spans="1:4" ht="18.75" x14ac:dyDescent="0.3">
      <c r="A72" s="66" t="s">
        <v>322</v>
      </c>
      <c r="B72" s="67" t="s">
        <v>9</v>
      </c>
      <c r="C72" s="68">
        <v>1788.31</v>
      </c>
    </row>
    <row r="73" spans="1:4" ht="22.5" customHeight="1" x14ac:dyDescent="0.2">
      <c r="A73" s="107" t="s">
        <v>266</v>
      </c>
      <c r="B73" s="107"/>
      <c r="C73" s="107"/>
    </row>
    <row r="74" spans="1:4" ht="18.75" x14ac:dyDescent="0.3">
      <c r="A74" s="66" t="s">
        <v>323</v>
      </c>
      <c r="B74" s="67" t="s">
        <v>4</v>
      </c>
      <c r="C74" s="68">
        <v>658.88</v>
      </c>
    </row>
    <row r="75" spans="1:4" ht="33.75" customHeight="1" x14ac:dyDescent="0.2">
      <c r="A75" s="106" t="s">
        <v>555</v>
      </c>
      <c r="B75" s="106"/>
      <c r="C75" s="106"/>
    </row>
    <row r="76" spans="1:4" ht="37.5" customHeight="1" x14ac:dyDescent="0.2">
      <c r="A76" s="97" t="s">
        <v>256</v>
      </c>
      <c r="B76" s="97"/>
      <c r="C76" s="97"/>
    </row>
    <row r="77" spans="1:4" ht="30.75" customHeight="1" x14ac:dyDescent="0.2">
      <c r="A77" s="103" t="s">
        <v>260</v>
      </c>
      <c r="B77" s="104"/>
      <c r="C77" s="105"/>
    </row>
    <row r="78" spans="1:4" ht="25.5" customHeight="1" x14ac:dyDescent="0.3">
      <c r="A78" s="56" t="s">
        <v>324</v>
      </c>
      <c r="B78" s="10" t="s">
        <v>22</v>
      </c>
      <c r="C78" s="51">
        <v>914.51</v>
      </c>
      <c r="D78" s="7"/>
    </row>
    <row r="79" spans="1:4" ht="25.5" customHeight="1" x14ac:dyDescent="0.3">
      <c r="A79" s="56" t="s">
        <v>325</v>
      </c>
      <c r="B79" s="10" t="s">
        <v>1</v>
      </c>
      <c r="C79" s="51">
        <v>914.51</v>
      </c>
      <c r="D79" s="7"/>
    </row>
    <row r="80" spans="1:4" ht="25.5" customHeight="1" x14ac:dyDescent="0.3">
      <c r="A80" s="56" t="s">
        <v>326</v>
      </c>
      <c r="B80" s="10" t="s">
        <v>11</v>
      </c>
      <c r="C80" s="51">
        <v>803.16</v>
      </c>
      <c r="D80" s="7"/>
    </row>
    <row r="81" spans="1:4" ht="25.5" customHeight="1" x14ac:dyDescent="0.3">
      <c r="A81" s="56" t="s">
        <v>327</v>
      </c>
      <c r="B81" s="10" t="s">
        <v>255</v>
      </c>
      <c r="C81" s="51">
        <v>1521.62</v>
      </c>
      <c r="D81" s="7"/>
    </row>
    <row r="82" spans="1:4" ht="25.5" customHeight="1" x14ac:dyDescent="0.3">
      <c r="A82" s="56" t="s">
        <v>328</v>
      </c>
      <c r="B82" s="10" t="s">
        <v>12</v>
      </c>
      <c r="C82" s="51">
        <v>952.82</v>
      </c>
      <c r="D82" s="7"/>
    </row>
    <row r="83" spans="1:4" ht="25.5" customHeight="1" x14ac:dyDescent="0.3">
      <c r="A83" s="56" t="s">
        <v>329</v>
      </c>
      <c r="B83" s="10" t="s">
        <v>5</v>
      </c>
      <c r="C83" s="51">
        <v>1205.77</v>
      </c>
      <c r="D83" s="7"/>
    </row>
    <row r="84" spans="1:4" ht="25.5" customHeight="1" x14ac:dyDescent="0.3">
      <c r="A84" s="56" t="s">
        <v>330</v>
      </c>
      <c r="B84" s="10" t="s">
        <v>16</v>
      </c>
      <c r="C84" s="51">
        <v>855.65</v>
      </c>
      <c r="D84" s="7"/>
    </row>
    <row r="85" spans="1:4" ht="25.5" customHeight="1" x14ac:dyDescent="0.3">
      <c r="A85" s="56" t="s">
        <v>331</v>
      </c>
      <c r="B85" s="10" t="s">
        <v>252</v>
      </c>
      <c r="C85" s="51">
        <v>855.65</v>
      </c>
      <c r="D85" s="7"/>
    </row>
    <row r="86" spans="1:4" ht="25.5" customHeight="1" x14ac:dyDescent="0.3">
      <c r="A86" s="56" t="s">
        <v>332</v>
      </c>
      <c r="B86" s="10" t="s">
        <v>28</v>
      </c>
      <c r="C86" s="51">
        <v>692.36</v>
      </c>
      <c r="D86" s="7"/>
    </row>
    <row r="87" spans="1:4" ht="25.5" customHeight="1" x14ac:dyDescent="0.3">
      <c r="A87" s="56" t="s">
        <v>333</v>
      </c>
      <c r="B87" s="10" t="s">
        <v>253</v>
      </c>
      <c r="C87" s="51">
        <v>666.83</v>
      </c>
      <c r="D87" s="7"/>
    </row>
    <row r="88" spans="1:4" ht="25.5" customHeight="1" x14ac:dyDescent="0.3">
      <c r="A88" s="56" t="s">
        <v>334</v>
      </c>
      <c r="B88" s="10" t="s">
        <v>25</v>
      </c>
      <c r="C88" s="51">
        <v>571.62</v>
      </c>
      <c r="D88" s="7"/>
    </row>
    <row r="89" spans="1:4" ht="25.5" customHeight="1" x14ac:dyDescent="0.3">
      <c r="A89" s="56" t="s">
        <v>335</v>
      </c>
      <c r="B89" s="10" t="s">
        <v>30</v>
      </c>
      <c r="C89" s="51">
        <v>1652.33</v>
      </c>
      <c r="D89" s="7"/>
    </row>
    <row r="90" spans="1:4" ht="25.5" customHeight="1" x14ac:dyDescent="0.3">
      <c r="A90" s="56" t="s">
        <v>336</v>
      </c>
      <c r="B90" s="10" t="s">
        <v>6</v>
      </c>
      <c r="C90" s="51">
        <v>803.16</v>
      </c>
      <c r="D90" s="7"/>
    </row>
    <row r="91" spans="1:4" ht="25.5" customHeight="1" x14ac:dyDescent="0.3">
      <c r="A91" s="56" t="s">
        <v>337</v>
      </c>
      <c r="B91" s="10" t="s">
        <v>19</v>
      </c>
      <c r="C91" s="51">
        <v>803.16</v>
      </c>
      <c r="D91" s="7"/>
    </row>
    <row r="92" spans="1:4" ht="25.5" customHeight="1" x14ac:dyDescent="0.3">
      <c r="A92" s="56" t="s">
        <v>338</v>
      </c>
      <c r="B92" s="10" t="s">
        <v>258</v>
      </c>
      <c r="C92" s="51">
        <v>1211.21</v>
      </c>
      <c r="D92" s="7"/>
    </row>
    <row r="93" spans="1:4" ht="25.5" customHeight="1" x14ac:dyDescent="0.3">
      <c r="A93" s="56" t="s">
        <v>339</v>
      </c>
      <c r="B93" s="10" t="s">
        <v>24</v>
      </c>
      <c r="C93" s="51">
        <v>914.51</v>
      </c>
      <c r="D93" s="7"/>
    </row>
    <row r="94" spans="1:4" ht="25.5" customHeight="1" x14ac:dyDescent="0.3">
      <c r="A94" s="56" t="s">
        <v>340</v>
      </c>
      <c r="B94" s="10" t="s">
        <v>7</v>
      </c>
      <c r="C94" s="51">
        <v>855.65</v>
      </c>
      <c r="D94" s="7"/>
    </row>
    <row r="95" spans="1:4" ht="25.5" customHeight="1" x14ac:dyDescent="0.3">
      <c r="A95" s="56" t="s">
        <v>341</v>
      </c>
      <c r="B95" s="10" t="s">
        <v>254</v>
      </c>
      <c r="C95" s="51">
        <v>1121.17</v>
      </c>
      <c r="D95" s="7"/>
    </row>
    <row r="96" spans="1:4" ht="25.5" customHeight="1" x14ac:dyDescent="0.3">
      <c r="A96" s="56" t="s">
        <v>342</v>
      </c>
      <c r="B96" s="10" t="s">
        <v>3</v>
      </c>
      <c r="C96" s="51">
        <v>689.93</v>
      </c>
      <c r="D96" s="7"/>
    </row>
    <row r="97" spans="1:4" ht="25.5" customHeight="1" x14ac:dyDescent="0.3">
      <c r="A97" s="56" t="s">
        <v>343</v>
      </c>
      <c r="B97" s="10" t="s">
        <v>26</v>
      </c>
      <c r="C97" s="51">
        <v>803.16</v>
      </c>
      <c r="D97" s="7"/>
    </row>
    <row r="98" spans="1:4" ht="25.5" customHeight="1" x14ac:dyDescent="0.3">
      <c r="A98" s="56" t="s">
        <v>344</v>
      </c>
      <c r="B98" s="10" t="s">
        <v>20</v>
      </c>
      <c r="C98" s="51">
        <v>803.16</v>
      </c>
      <c r="D98" s="7"/>
    </row>
    <row r="99" spans="1:4" ht="25.5" customHeight="1" x14ac:dyDescent="0.3">
      <c r="A99" s="56" t="s">
        <v>345</v>
      </c>
      <c r="B99" s="10" t="s">
        <v>23</v>
      </c>
      <c r="C99" s="51">
        <v>855.65</v>
      </c>
      <c r="D99" s="7"/>
    </row>
    <row r="100" spans="1:4" ht="34.5" customHeight="1" x14ac:dyDescent="0.3">
      <c r="A100" s="56" t="s">
        <v>346</v>
      </c>
      <c r="B100" s="53" t="s">
        <v>2</v>
      </c>
      <c r="C100" s="51">
        <v>612.65</v>
      </c>
      <c r="D100" s="7"/>
    </row>
    <row r="101" spans="1:4" ht="28.5" customHeight="1" x14ac:dyDescent="0.2">
      <c r="A101" s="103" t="s">
        <v>267</v>
      </c>
      <c r="B101" s="104"/>
      <c r="C101" s="105"/>
    </row>
    <row r="102" spans="1:4" ht="24" customHeight="1" x14ac:dyDescent="0.3">
      <c r="A102" s="56" t="s">
        <v>347</v>
      </c>
      <c r="B102" s="10" t="s">
        <v>22</v>
      </c>
      <c r="C102" s="54">
        <v>2652.08</v>
      </c>
      <c r="D102" s="7"/>
    </row>
    <row r="103" spans="1:4" ht="24" customHeight="1" x14ac:dyDescent="0.3">
      <c r="A103" s="56" t="s">
        <v>348</v>
      </c>
      <c r="B103" s="10" t="s">
        <v>1</v>
      </c>
      <c r="C103" s="54">
        <v>2652.08</v>
      </c>
      <c r="D103" s="7"/>
    </row>
    <row r="104" spans="1:4" ht="24" customHeight="1" x14ac:dyDescent="0.3">
      <c r="A104" s="56" t="s">
        <v>349</v>
      </c>
      <c r="B104" s="10" t="s">
        <v>11</v>
      </c>
      <c r="C104" s="54">
        <v>2329.16</v>
      </c>
      <c r="D104" s="7"/>
    </row>
    <row r="105" spans="1:4" ht="24" customHeight="1" x14ac:dyDescent="0.3">
      <c r="A105" s="56" t="s">
        <v>350</v>
      </c>
      <c r="B105" s="10" t="s">
        <v>255</v>
      </c>
      <c r="C105" s="54">
        <v>4412.7</v>
      </c>
      <c r="D105" s="7"/>
    </row>
    <row r="106" spans="1:4" ht="24" customHeight="1" x14ac:dyDescent="0.3">
      <c r="A106" s="56" t="s">
        <v>351</v>
      </c>
      <c r="B106" s="10" t="s">
        <v>12</v>
      </c>
      <c r="C106" s="54">
        <v>2763.18</v>
      </c>
      <c r="D106" s="7"/>
    </row>
    <row r="107" spans="1:4" ht="24" customHeight="1" x14ac:dyDescent="0.3">
      <c r="A107" s="56" t="s">
        <v>352</v>
      </c>
      <c r="B107" s="10" t="s">
        <v>5</v>
      </c>
      <c r="C107" s="54">
        <v>3496.73</v>
      </c>
      <c r="D107" s="7"/>
    </row>
    <row r="108" spans="1:4" ht="24" customHeight="1" x14ac:dyDescent="0.3">
      <c r="A108" s="56" t="s">
        <v>353</v>
      </c>
      <c r="B108" s="10" t="s">
        <v>16</v>
      </c>
      <c r="C108" s="54">
        <v>2481.37</v>
      </c>
      <c r="D108" s="7"/>
    </row>
    <row r="109" spans="1:4" ht="24" customHeight="1" x14ac:dyDescent="0.3">
      <c r="A109" s="56" t="s">
        <v>354</v>
      </c>
      <c r="B109" s="10" t="s">
        <v>252</v>
      </c>
      <c r="C109" s="54">
        <v>2481.37</v>
      </c>
      <c r="D109" s="7"/>
    </row>
    <row r="110" spans="1:4" ht="24" customHeight="1" x14ac:dyDescent="0.3">
      <c r="A110" s="56" t="s">
        <v>355</v>
      </c>
      <c r="B110" s="10" t="s">
        <v>28</v>
      </c>
      <c r="C110" s="54">
        <v>2007.85</v>
      </c>
      <c r="D110" s="7"/>
    </row>
    <row r="111" spans="1:4" ht="24" customHeight="1" x14ac:dyDescent="0.3">
      <c r="A111" s="56" t="s">
        <v>356</v>
      </c>
      <c r="B111" s="10" t="s">
        <v>253</v>
      </c>
      <c r="C111" s="54">
        <v>1933.79</v>
      </c>
      <c r="D111" s="7"/>
    </row>
    <row r="112" spans="1:4" ht="24" customHeight="1" x14ac:dyDescent="0.3">
      <c r="A112" s="56" t="s">
        <v>357</v>
      </c>
      <c r="B112" s="10" t="s">
        <v>25</v>
      </c>
      <c r="C112" s="54">
        <v>1657.69</v>
      </c>
      <c r="D112" s="7"/>
    </row>
    <row r="113" spans="1:4" ht="24" customHeight="1" x14ac:dyDescent="0.3">
      <c r="A113" s="56" t="s">
        <v>358</v>
      </c>
      <c r="B113" s="10" t="s">
        <v>30</v>
      </c>
      <c r="C113" s="54">
        <v>4791.75</v>
      </c>
      <c r="D113" s="7"/>
    </row>
    <row r="114" spans="1:4" ht="24" customHeight="1" x14ac:dyDescent="0.3">
      <c r="A114" s="56" t="s">
        <v>359</v>
      </c>
      <c r="B114" s="10" t="s">
        <v>6</v>
      </c>
      <c r="C114" s="54">
        <v>2329.16</v>
      </c>
      <c r="D114" s="7"/>
    </row>
    <row r="115" spans="1:4" ht="24" customHeight="1" x14ac:dyDescent="0.3">
      <c r="A115" s="56" t="s">
        <v>360</v>
      </c>
      <c r="B115" s="10" t="s">
        <v>19</v>
      </c>
      <c r="C115" s="54">
        <v>2329.16</v>
      </c>
      <c r="D115" s="7"/>
    </row>
    <row r="116" spans="1:4" ht="24" customHeight="1" x14ac:dyDescent="0.3">
      <c r="A116" s="56" t="s">
        <v>361</v>
      </c>
      <c r="B116" s="10" t="s">
        <v>258</v>
      </c>
      <c r="C116" s="54">
        <v>3512.52</v>
      </c>
      <c r="D116" s="7"/>
    </row>
    <row r="117" spans="1:4" ht="24" customHeight="1" x14ac:dyDescent="0.3">
      <c r="A117" s="56" t="s">
        <v>362</v>
      </c>
      <c r="B117" s="10" t="s">
        <v>24</v>
      </c>
      <c r="C117" s="54">
        <v>2652.08</v>
      </c>
      <c r="D117" s="7"/>
    </row>
    <row r="118" spans="1:4" ht="24" customHeight="1" x14ac:dyDescent="0.3">
      <c r="A118" s="56" t="s">
        <v>363</v>
      </c>
      <c r="B118" s="10" t="s">
        <v>7</v>
      </c>
      <c r="C118" s="54">
        <v>2481.37</v>
      </c>
      <c r="D118" s="7"/>
    </row>
    <row r="119" spans="1:4" ht="24" customHeight="1" x14ac:dyDescent="0.3">
      <c r="A119" s="56" t="s">
        <v>364</v>
      </c>
      <c r="B119" s="10" t="s">
        <v>254</v>
      </c>
      <c r="C119" s="54">
        <v>3251.4</v>
      </c>
      <c r="D119" s="7"/>
    </row>
    <row r="120" spans="1:4" ht="24" customHeight="1" x14ac:dyDescent="0.3">
      <c r="A120" s="56" t="s">
        <v>365</v>
      </c>
      <c r="B120" s="10" t="s">
        <v>3</v>
      </c>
      <c r="C120" s="54">
        <v>2000.79</v>
      </c>
      <c r="D120" s="7"/>
    </row>
    <row r="121" spans="1:4" ht="24" customHeight="1" x14ac:dyDescent="0.3">
      <c r="A121" s="56" t="s">
        <v>366</v>
      </c>
      <c r="B121" s="10" t="s">
        <v>26</v>
      </c>
      <c r="C121" s="54">
        <v>2329.16</v>
      </c>
      <c r="D121" s="7"/>
    </row>
    <row r="122" spans="1:4" ht="24" customHeight="1" x14ac:dyDescent="0.3">
      <c r="A122" s="56" t="s">
        <v>367</v>
      </c>
      <c r="B122" s="10" t="s">
        <v>20</v>
      </c>
      <c r="C122" s="54">
        <v>2329.16</v>
      </c>
      <c r="D122" s="7"/>
    </row>
    <row r="123" spans="1:4" ht="24" customHeight="1" x14ac:dyDescent="0.3">
      <c r="A123" s="56" t="s">
        <v>368</v>
      </c>
      <c r="B123" s="10" t="s">
        <v>23</v>
      </c>
      <c r="C123" s="54">
        <v>2481.37</v>
      </c>
      <c r="D123" s="7"/>
    </row>
    <row r="124" spans="1:4" ht="34.5" customHeight="1" x14ac:dyDescent="0.3">
      <c r="A124" s="56" t="s">
        <v>369</v>
      </c>
      <c r="B124" s="53" t="s">
        <v>2</v>
      </c>
      <c r="C124" s="54">
        <v>1776.7</v>
      </c>
      <c r="D124" s="7"/>
    </row>
    <row r="125" spans="1:4" ht="26.25" customHeight="1" x14ac:dyDescent="0.2">
      <c r="A125" s="103" t="s">
        <v>268</v>
      </c>
      <c r="B125" s="104"/>
      <c r="C125" s="105"/>
    </row>
    <row r="126" spans="1:4" ht="49.5" customHeight="1" x14ac:dyDescent="0.3">
      <c r="A126" s="56" t="s">
        <v>370</v>
      </c>
      <c r="B126" s="53" t="s">
        <v>269</v>
      </c>
      <c r="C126" s="54">
        <v>1241.4100000000001</v>
      </c>
    </row>
    <row r="127" spans="1:4" ht="39.75" customHeight="1" x14ac:dyDescent="0.2">
      <c r="A127" s="109" t="s">
        <v>499</v>
      </c>
      <c r="B127" s="110"/>
      <c r="C127" s="111"/>
    </row>
    <row r="128" spans="1:4" ht="33" customHeight="1" x14ac:dyDescent="0.2">
      <c r="A128" s="97" t="s">
        <v>497</v>
      </c>
      <c r="B128" s="97"/>
      <c r="C128" s="97"/>
    </row>
    <row r="129" spans="1:3" ht="19.5" customHeight="1" x14ac:dyDescent="0.2">
      <c r="A129" s="108" t="s">
        <v>500</v>
      </c>
      <c r="B129" s="108"/>
      <c r="C129" s="108"/>
    </row>
    <row r="130" spans="1:3" ht="18.75" x14ac:dyDescent="0.3">
      <c r="A130" s="73" t="s">
        <v>501</v>
      </c>
      <c r="B130" s="55" t="s">
        <v>22</v>
      </c>
      <c r="C130" s="74">
        <v>851.5</v>
      </c>
    </row>
    <row r="131" spans="1:3" ht="18.75" x14ac:dyDescent="0.3">
      <c r="A131" s="56" t="s">
        <v>509</v>
      </c>
      <c r="B131" s="10" t="s">
        <v>1</v>
      </c>
      <c r="C131" s="52">
        <v>851.5</v>
      </c>
    </row>
    <row r="132" spans="1:3" ht="18.75" x14ac:dyDescent="0.3">
      <c r="A132" s="73" t="s">
        <v>503</v>
      </c>
      <c r="B132" s="10" t="s">
        <v>11</v>
      </c>
      <c r="C132" s="51">
        <v>747.82</v>
      </c>
    </row>
    <row r="133" spans="1:3" ht="18.75" x14ac:dyDescent="0.3">
      <c r="A133" s="56" t="s">
        <v>504</v>
      </c>
      <c r="B133" s="10" t="s">
        <v>255</v>
      </c>
      <c r="C133" s="51">
        <v>1416.78</v>
      </c>
    </row>
    <row r="134" spans="1:3" ht="18.75" x14ac:dyDescent="0.3">
      <c r="A134" s="73" t="s">
        <v>505</v>
      </c>
      <c r="B134" s="10" t="s">
        <v>12</v>
      </c>
      <c r="C134" s="51">
        <v>887.17</v>
      </c>
    </row>
    <row r="135" spans="1:3" ht="18.75" x14ac:dyDescent="0.3">
      <c r="A135" s="56" t="s">
        <v>502</v>
      </c>
      <c r="B135" s="10" t="s">
        <v>5</v>
      </c>
      <c r="C135" s="51">
        <v>1122.69</v>
      </c>
    </row>
    <row r="136" spans="1:3" ht="18.75" x14ac:dyDescent="0.3">
      <c r="A136" s="73" t="s">
        <v>506</v>
      </c>
      <c r="B136" s="10" t="s">
        <v>16</v>
      </c>
      <c r="C136" s="51">
        <v>796.69</v>
      </c>
    </row>
    <row r="137" spans="1:3" ht="18.75" x14ac:dyDescent="0.3">
      <c r="A137" s="73" t="s">
        <v>507</v>
      </c>
      <c r="B137" s="10" t="s">
        <v>252</v>
      </c>
      <c r="C137" s="51">
        <v>796.69</v>
      </c>
    </row>
    <row r="138" spans="1:3" ht="18.75" x14ac:dyDescent="0.3">
      <c r="A138" s="56" t="s">
        <v>508</v>
      </c>
      <c r="B138" s="10" t="s">
        <v>28</v>
      </c>
      <c r="C138" s="52">
        <v>644.66</v>
      </c>
    </row>
    <row r="139" spans="1:3" ht="18.75" x14ac:dyDescent="0.3">
      <c r="A139" s="73" t="s">
        <v>510</v>
      </c>
      <c r="B139" s="10" t="s">
        <v>253</v>
      </c>
      <c r="C139" s="52">
        <v>620.88</v>
      </c>
    </row>
    <row r="140" spans="1:3" ht="18.75" x14ac:dyDescent="0.3">
      <c r="A140" s="56" t="s">
        <v>511</v>
      </c>
      <c r="B140" s="10" t="s">
        <v>25</v>
      </c>
      <c r="C140" s="51">
        <v>532.23</v>
      </c>
    </row>
    <row r="141" spans="1:3" ht="18.75" x14ac:dyDescent="0.3">
      <c r="A141" s="73" t="s">
        <v>512</v>
      </c>
      <c r="B141" s="10" t="s">
        <v>30</v>
      </c>
      <c r="C141" s="51">
        <v>1538.48</v>
      </c>
    </row>
    <row r="142" spans="1:3" ht="18.75" x14ac:dyDescent="0.3">
      <c r="A142" s="56" t="s">
        <v>513</v>
      </c>
      <c r="B142" s="10" t="s">
        <v>6</v>
      </c>
      <c r="C142" s="51">
        <v>747.82</v>
      </c>
    </row>
    <row r="143" spans="1:3" ht="18.75" x14ac:dyDescent="0.3">
      <c r="A143" s="73" t="s">
        <v>515</v>
      </c>
      <c r="B143" s="10" t="s">
        <v>19</v>
      </c>
      <c r="C143" s="51">
        <v>747.82</v>
      </c>
    </row>
    <row r="144" spans="1:3" ht="18.75" x14ac:dyDescent="0.3">
      <c r="A144" s="56" t="s">
        <v>516</v>
      </c>
      <c r="B144" s="10" t="s">
        <v>258</v>
      </c>
      <c r="C144" s="51">
        <v>1127.76</v>
      </c>
    </row>
    <row r="145" spans="1:4" ht="18.75" x14ac:dyDescent="0.3">
      <c r="A145" s="73" t="s">
        <v>517</v>
      </c>
      <c r="B145" s="10" t="s">
        <v>24</v>
      </c>
      <c r="C145" s="52">
        <v>851.5</v>
      </c>
    </row>
    <row r="146" spans="1:4" ht="18.75" x14ac:dyDescent="0.3">
      <c r="A146" s="56" t="s">
        <v>518</v>
      </c>
      <c r="B146" s="10" t="s">
        <v>7</v>
      </c>
      <c r="C146" s="51">
        <v>796.69</v>
      </c>
    </row>
    <row r="147" spans="1:4" ht="18.75" x14ac:dyDescent="0.3">
      <c r="A147" s="73" t="s">
        <v>519</v>
      </c>
      <c r="B147" s="10" t="s">
        <v>254</v>
      </c>
      <c r="C147" s="51">
        <v>1043.92</v>
      </c>
    </row>
    <row r="148" spans="1:4" ht="18.75" x14ac:dyDescent="0.3">
      <c r="A148" s="56" t="s">
        <v>520</v>
      </c>
      <c r="B148" s="10" t="s">
        <v>3</v>
      </c>
      <c r="C148" s="51">
        <v>642.39</v>
      </c>
    </row>
    <row r="149" spans="1:4" ht="18.75" x14ac:dyDescent="0.3">
      <c r="A149" s="73" t="s">
        <v>521</v>
      </c>
      <c r="B149" s="10" t="s">
        <v>26</v>
      </c>
      <c r="C149" s="51">
        <v>747.82</v>
      </c>
    </row>
    <row r="150" spans="1:4" ht="18.75" x14ac:dyDescent="0.3">
      <c r="A150" s="73" t="s">
        <v>522</v>
      </c>
      <c r="B150" s="10" t="s">
        <v>20</v>
      </c>
      <c r="C150" s="51">
        <v>747.82</v>
      </c>
    </row>
    <row r="151" spans="1:4" ht="18.75" x14ac:dyDescent="0.3">
      <c r="A151" s="56" t="s">
        <v>523</v>
      </c>
      <c r="B151" s="10" t="s">
        <v>23</v>
      </c>
      <c r="C151" s="51">
        <v>796.69</v>
      </c>
    </row>
    <row r="152" spans="1:4" ht="32.25" x14ac:dyDescent="0.3">
      <c r="A152" s="73" t="s">
        <v>524</v>
      </c>
      <c r="B152" s="53" t="s">
        <v>2</v>
      </c>
      <c r="C152" s="51">
        <v>570.44000000000005</v>
      </c>
    </row>
    <row r="153" spans="1:4" ht="18.75" hidden="1" x14ac:dyDescent="0.3">
      <c r="A153" s="56" t="s">
        <v>525</v>
      </c>
      <c r="B153" s="53" t="s">
        <v>8</v>
      </c>
      <c r="C153" s="51">
        <v>570.44000000000005</v>
      </c>
    </row>
    <row r="154" spans="1:4" x14ac:dyDescent="0.2">
      <c r="A154" s="103" t="s">
        <v>514</v>
      </c>
      <c r="B154" s="104"/>
      <c r="C154" s="105"/>
    </row>
    <row r="155" spans="1:4" ht="18.75" x14ac:dyDescent="0.3">
      <c r="A155" s="73" t="s">
        <v>526</v>
      </c>
      <c r="B155" s="10" t="s">
        <v>22</v>
      </c>
      <c r="C155" s="54">
        <v>2469.35</v>
      </c>
      <c r="D155" s="7"/>
    </row>
    <row r="156" spans="1:4" ht="18.75" x14ac:dyDescent="0.3">
      <c r="A156" s="56" t="s">
        <v>527</v>
      </c>
      <c r="B156" s="10" t="s">
        <v>1</v>
      </c>
      <c r="C156" s="54">
        <v>2469.35</v>
      </c>
      <c r="D156" s="7"/>
    </row>
    <row r="157" spans="1:4" ht="18.75" x14ac:dyDescent="0.3">
      <c r="A157" s="73" t="s">
        <v>528</v>
      </c>
      <c r="B157" s="10" t="s">
        <v>11</v>
      </c>
      <c r="C157" s="54">
        <v>2168.6799999999998</v>
      </c>
      <c r="D157" s="7"/>
    </row>
    <row r="158" spans="1:4" ht="18.75" x14ac:dyDescent="0.3">
      <c r="A158" s="56" t="s">
        <v>529</v>
      </c>
      <c r="B158" s="10" t="s">
        <v>255</v>
      </c>
      <c r="C158" s="54">
        <v>4108.66</v>
      </c>
      <c r="D158" s="7"/>
    </row>
    <row r="159" spans="1:4" ht="18.75" x14ac:dyDescent="0.3">
      <c r="A159" s="73" t="s">
        <v>530</v>
      </c>
      <c r="B159" s="10" t="s">
        <v>12</v>
      </c>
      <c r="C159" s="54">
        <v>2572.79</v>
      </c>
      <c r="D159" s="7"/>
    </row>
    <row r="160" spans="1:4" ht="18.75" x14ac:dyDescent="0.3">
      <c r="A160" s="56" t="s">
        <v>531</v>
      </c>
      <c r="B160" s="10" t="s">
        <v>5</v>
      </c>
      <c r="C160" s="54">
        <v>3255.8</v>
      </c>
      <c r="D160" s="7"/>
    </row>
    <row r="161" spans="1:4" ht="18.75" x14ac:dyDescent="0.3">
      <c r="A161" s="73" t="s">
        <v>532</v>
      </c>
      <c r="B161" s="10" t="s">
        <v>16</v>
      </c>
      <c r="C161" s="54">
        <v>2310.4</v>
      </c>
      <c r="D161" s="7"/>
    </row>
    <row r="162" spans="1:4" ht="18.75" x14ac:dyDescent="0.3">
      <c r="A162" s="73" t="s">
        <v>533</v>
      </c>
      <c r="B162" s="10" t="s">
        <v>252</v>
      </c>
      <c r="C162" s="54">
        <v>2310.4</v>
      </c>
      <c r="D162" s="7"/>
    </row>
    <row r="163" spans="1:4" ht="18.75" x14ac:dyDescent="0.3">
      <c r="A163" s="56" t="s">
        <v>534</v>
      </c>
      <c r="B163" s="10" t="s">
        <v>28</v>
      </c>
      <c r="C163" s="54">
        <v>1869.51</v>
      </c>
      <c r="D163" s="7"/>
    </row>
    <row r="164" spans="1:4" ht="18.75" x14ac:dyDescent="0.3">
      <c r="A164" s="73" t="s">
        <v>535</v>
      </c>
      <c r="B164" s="10" t="s">
        <v>253</v>
      </c>
      <c r="C164" s="54">
        <v>1800.55</v>
      </c>
      <c r="D164" s="7"/>
    </row>
    <row r="165" spans="1:4" ht="18.75" x14ac:dyDescent="0.3">
      <c r="A165" s="56" t="s">
        <v>536</v>
      </c>
      <c r="B165" s="10" t="s">
        <v>25</v>
      </c>
      <c r="C165" s="54">
        <v>1543.47</v>
      </c>
      <c r="D165" s="7"/>
    </row>
    <row r="166" spans="1:4" ht="18.75" x14ac:dyDescent="0.3">
      <c r="A166" s="73" t="s">
        <v>537</v>
      </c>
      <c r="B166" s="10" t="s">
        <v>30</v>
      </c>
      <c r="C166" s="54">
        <v>4461.59</v>
      </c>
      <c r="D166" s="7"/>
    </row>
    <row r="167" spans="1:4" ht="18.75" x14ac:dyDescent="0.3">
      <c r="A167" s="56" t="s">
        <v>538</v>
      </c>
      <c r="B167" s="10" t="s">
        <v>6</v>
      </c>
      <c r="C167" s="54">
        <v>2168.6799999999998</v>
      </c>
      <c r="D167" s="7"/>
    </row>
    <row r="168" spans="1:4" ht="18.75" x14ac:dyDescent="0.3">
      <c r="A168" s="73" t="s">
        <v>539</v>
      </c>
      <c r="B168" s="10" t="s">
        <v>19</v>
      </c>
      <c r="C168" s="54">
        <v>2168.6799999999998</v>
      </c>
      <c r="D168" s="7"/>
    </row>
    <row r="169" spans="1:4" ht="18.75" x14ac:dyDescent="0.3">
      <c r="A169" s="56" t="s">
        <v>540</v>
      </c>
      <c r="B169" s="10" t="s">
        <v>258</v>
      </c>
      <c r="C169" s="54">
        <v>3270.5</v>
      </c>
      <c r="D169" s="7"/>
    </row>
    <row r="170" spans="1:4" ht="18.75" x14ac:dyDescent="0.3">
      <c r="A170" s="73" t="s">
        <v>541</v>
      </c>
      <c r="B170" s="10" t="s">
        <v>24</v>
      </c>
      <c r="C170" s="54">
        <v>2469.35</v>
      </c>
      <c r="D170" s="7"/>
    </row>
    <row r="171" spans="1:4" ht="18.75" x14ac:dyDescent="0.3">
      <c r="A171" s="56" t="s">
        <v>542</v>
      </c>
      <c r="B171" s="10" t="s">
        <v>7</v>
      </c>
      <c r="C171" s="54">
        <v>2310.4</v>
      </c>
      <c r="D171" s="7"/>
    </row>
    <row r="172" spans="1:4" ht="18.75" x14ac:dyDescent="0.3">
      <c r="A172" s="73" t="s">
        <v>543</v>
      </c>
      <c r="B172" s="10" t="s">
        <v>254</v>
      </c>
      <c r="C172" s="54">
        <v>3027.37</v>
      </c>
      <c r="D172" s="7"/>
    </row>
    <row r="173" spans="1:4" ht="18.75" x14ac:dyDescent="0.3">
      <c r="A173" s="56" t="s">
        <v>544</v>
      </c>
      <c r="B173" s="10" t="s">
        <v>3</v>
      </c>
      <c r="C173" s="54">
        <v>1862.93</v>
      </c>
      <c r="D173" s="7"/>
    </row>
    <row r="174" spans="1:4" ht="18.75" x14ac:dyDescent="0.3">
      <c r="A174" s="73" t="s">
        <v>545</v>
      </c>
      <c r="B174" s="10" t="s">
        <v>26</v>
      </c>
      <c r="C174" s="54">
        <v>2168.6799999999998</v>
      </c>
      <c r="D174" s="7"/>
    </row>
    <row r="175" spans="1:4" ht="18.75" x14ac:dyDescent="0.3">
      <c r="A175" s="73" t="s">
        <v>546</v>
      </c>
      <c r="B175" s="10" t="s">
        <v>20</v>
      </c>
      <c r="C175" s="54">
        <v>2168.6799999999998</v>
      </c>
      <c r="D175" s="7"/>
    </row>
    <row r="176" spans="1:4" ht="18.75" x14ac:dyDescent="0.3">
      <c r="A176" s="56" t="s">
        <v>547</v>
      </c>
      <c r="B176" s="10" t="s">
        <v>23</v>
      </c>
      <c r="C176" s="54">
        <v>2310.4</v>
      </c>
      <c r="D176" s="7"/>
    </row>
    <row r="177" spans="1:4" ht="32.25" x14ac:dyDescent="0.3">
      <c r="A177" s="73" t="s">
        <v>548</v>
      </c>
      <c r="B177" s="53" t="s">
        <v>2</v>
      </c>
      <c r="C177" s="54">
        <v>1654.28</v>
      </c>
      <c r="D177" s="7"/>
    </row>
    <row r="178" spans="1:4" ht="18.75" hidden="1" x14ac:dyDescent="0.3">
      <c r="A178" s="56" t="s">
        <v>549</v>
      </c>
      <c r="B178" s="53" t="s">
        <v>8</v>
      </c>
      <c r="C178" s="54">
        <v>1654.28</v>
      </c>
      <c r="D178" s="7"/>
    </row>
    <row r="179" spans="1:4" x14ac:dyDescent="0.2">
      <c r="A179" s="107" t="s">
        <v>550</v>
      </c>
      <c r="B179" s="107"/>
      <c r="C179" s="107"/>
    </row>
    <row r="180" spans="1:4" ht="48" x14ac:dyDescent="0.3">
      <c r="A180" s="73" t="s">
        <v>551</v>
      </c>
      <c r="B180" s="53" t="s">
        <v>269</v>
      </c>
      <c r="C180" s="54">
        <v>1241.4100000000001</v>
      </c>
    </row>
    <row r="181" spans="1:4" ht="21.75" hidden="1" customHeight="1" x14ac:dyDescent="0.2">
      <c r="A181" s="107" t="s">
        <v>552</v>
      </c>
      <c r="B181" s="107"/>
      <c r="C181" s="107"/>
    </row>
    <row r="182" spans="1:4" ht="21.75" hidden="1" customHeight="1" x14ac:dyDescent="0.3">
      <c r="A182" s="73" t="s">
        <v>553</v>
      </c>
      <c r="B182" s="10" t="s">
        <v>4</v>
      </c>
      <c r="C182" s="54">
        <f>ROUND(1136.5/4,2)</f>
        <v>284.13</v>
      </c>
    </row>
    <row r="183" spans="1:4" ht="21.75" hidden="1" customHeight="1" x14ac:dyDescent="0.3">
      <c r="A183" s="56" t="s">
        <v>554</v>
      </c>
      <c r="B183" s="10" t="s">
        <v>9</v>
      </c>
      <c r="C183" s="54">
        <f>ROUND(1398.77/4,2)</f>
        <v>349.69</v>
      </c>
    </row>
  </sheetData>
  <mergeCells count="26">
    <mergeCell ref="A179:C179"/>
    <mergeCell ref="A181:C181"/>
    <mergeCell ref="A127:C127"/>
    <mergeCell ref="A128:C128"/>
    <mergeCell ref="A129:C129"/>
    <mergeCell ref="A154:C154"/>
    <mergeCell ref="A9:C9"/>
    <mergeCell ref="A13:C13"/>
    <mergeCell ref="A14:C14"/>
    <mergeCell ref="A5:C5"/>
    <mergeCell ref="A1:C1"/>
    <mergeCell ref="A7:C7"/>
    <mergeCell ref="A2:C2"/>
    <mergeCell ref="A4:C4"/>
    <mergeCell ref="A12:C12"/>
    <mergeCell ref="A65:C65"/>
    <mergeCell ref="A67:C67"/>
    <mergeCell ref="A70:C70"/>
    <mergeCell ref="A73:C73"/>
    <mergeCell ref="A15:C15"/>
    <mergeCell ref="A40:C40"/>
    <mergeCell ref="A77:C77"/>
    <mergeCell ref="A101:C101"/>
    <mergeCell ref="A125:C125"/>
    <mergeCell ref="A76:C76"/>
    <mergeCell ref="A75:C75"/>
  </mergeCells>
  <pageMargins left="0.78740157480314965" right="0.39370078740157483" top="0.78740157480314965" bottom="0.62992125984251968" header="0.51181102362204722" footer="0.23622047244094491"/>
  <pageSetup paperSize="9" scale="70"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12</vt:i4>
      </vt:variant>
    </vt:vector>
  </HeadingPairs>
  <TitlesOfParts>
    <vt:vector size="18" baseType="lpstr">
      <vt:lpstr>Раздел 6 (м.у. расчеты)</vt:lpstr>
      <vt:lpstr>Раздел 5 (мед.услуги)</vt:lpstr>
      <vt:lpstr>РАЗДЕЛ 4 (скорая)</vt:lpstr>
      <vt:lpstr>РАЗДЕЛ 3 (дневные)</vt:lpstr>
      <vt:lpstr>РАЗДЕЛ 2 (стац.)</vt:lpstr>
      <vt:lpstr>РАЗДЕЛ 1 (амб.)</vt:lpstr>
      <vt:lpstr>'РАЗДЕЛ 1 (амб.)'!Заголовки_для_печати</vt:lpstr>
      <vt:lpstr>'РАЗДЕЛ 2 (стац.)'!Заголовки_для_печати</vt:lpstr>
      <vt:lpstr>'РАЗДЕЛ 3 (дневные)'!Заголовки_для_печати</vt:lpstr>
      <vt:lpstr>'РАЗДЕЛ 4 (скорая)'!Заголовки_для_печати</vt:lpstr>
      <vt:lpstr>'Раздел 5 (мед.услуги)'!Заголовки_для_печати</vt:lpstr>
      <vt:lpstr>'Раздел 6 (м.у. расчеты)'!Заголовки_для_печати</vt:lpstr>
      <vt:lpstr>'РАЗДЕЛ 1 (амб.)'!Область_печати</vt:lpstr>
      <vt:lpstr>'РАЗДЕЛ 2 (стац.)'!Область_печати</vt:lpstr>
      <vt:lpstr>'РАЗДЕЛ 3 (дневные)'!Область_печати</vt:lpstr>
      <vt:lpstr>'РАЗДЕЛ 4 (скорая)'!Область_печати</vt:lpstr>
      <vt:lpstr>'Раздел 5 (мед.услуги)'!Область_печати</vt:lpstr>
      <vt:lpstr>'Раздел 6 (м.у. расчеты)'!Область_печати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2016-12-26T22:41:20Z</cp:lastPrinted>
  <dcterms:created xsi:type="dcterms:W3CDTF">2015-02-06T01:54:40Z</dcterms:created>
  <dcterms:modified xsi:type="dcterms:W3CDTF">2016-12-27T23:56:14Z</dcterms:modified>
</cp:coreProperties>
</file>